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0ABD3DD-8DBD-443B-A8E8-6281220520EC}" xr6:coauthVersionLast="36" xr6:coauthVersionMax="36" xr10:uidLastSave="{00000000-0000-0000-0000-000000000000}"/>
  <bookViews>
    <workbookView xWindow="0" yWindow="0" windowWidth="28800" windowHeight="11925" tabRatio="88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сведения'!$A$1:$B$119</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H24" i="10" l="1"/>
  <c r="I24" i="10"/>
  <c r="J24" i="10"/>
  <c r="K24" i="10"/>
  <c r="H30" i="10"/>
  <c r="I30" i="10"/>
  <c r="J30" i="10"/>
  <c r="K30" i="10"/>
  <c r="D30" i="10"/>
  <c r="D24" i="10"/>
  <c r="B110" i="12" l="1"/>
  <c r="B91" i="12"/>
  <c r="B94" i="12" s="1"/>
  <c r="B89" i="12"/>
  <c r="B92" i="12" s="1"/>
  <c r="B96" i="12" s="1"/>
  <c r="B66" i="12"/>
  <c r="B49" i="12"/>
  <c r="B32" i="12"/>
  <c r="B22" i="12"/>
  <c r="B21" i="12"/>
  <c r="A15" i="12"/>
  <c r="A12" i="12"/>
  <c r="A9" i="12"/>
  <c r="A5" i="12"/>
  <c r="AD35" i="11"/>
  <c r="B29" i="12" s="1"/>
  <c r="AD26" i="11"/>
  <c r="AE26" i="11" s="1"/>
  <c r="R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E64" i="10"/>
  <c r="F64" i="10" s="1"/>
  <c r="AC64" i="10" s="1"/>
  <c r="AB63" i="10"/>
  <c r="E63" i="10"/>
  <c r="F63" i="10" s="1"/>
  <c r="AC63" i="10" s="1"/>
  <c r="AB62" i="10"/>
  <c r="E62" i="10"/>
  <c r="F62" i="10" s="1"/>
  <c r="AC62" i="10" s="1"/>
  <c r="AB61" i="10"/>
  <c r="E61" i="10"/>
  <c r="F61" i="10" s="1"/>
  <c r="AC61" i="10" s="1"/>
  <c r="AB60" i="10"/>
  <c r="E60" i="10"/>
  <c r="F60" i="10" s="1"/>
  <c r="AC60" i="10" s="1"/>
  <c r="AB59" i="10"/>
  <c r="AC59" i="10"/>
  <c r="E59" i="10"/>
  <c r="F59" i="10" s="1"/>
  <c r="AB58" i="10"/>
  <c r="AC58" i="10"/>
  <c r="E58" i="10"/>
  <c r="F58" i="10" s="1"/>
  <c r="AB57" i="10"/>
  <c r="AB56" i="10"/>
  <c r="F56" i="10"/>
  <c r="AC56" i="10" s="1"/>
  <c r="E56" i="10"/>
  <c r="AB55" i="10"/>
  <c r="E55" i="10"/>
  <c r="F55" i="10" s="1"/>
  <c r="AC55" i="10" s="1"/>
  <c r="AB54" i="10"/>
  <c r="F54" i="10"/>
  <c r="AC54" i="10" s="1"/>
  <c r="E54" i="10"/>
  <c r="AB53" i="10"/>
  <c r="E53" i="10"/>
  <c r="F53" i="10" s="1"/>
  <c r="AC53" i="10" s="1"/>
  <c r="AB52" i="10"/>
  <c r="AB51" i="10"/>
  <c r="E51" i="10"/>
  <c r="F51" i="10" s="1"/>
  <c r="AC51" i="10" s="1"/>
  <c r="AB50" i="10"/>
  <c r="C50" i="10"/>
  <c r="C57" i="10" s="1"/>
  <c r="E57" i="10" s="1"/>
  <c r="F57" i="10" s="1"/>
  <c r="AC57" i="10" s="1"/>
  <c r="AB49" i="10"/>
  <c r="E49" i="10"/>
  <c r="F49" i="10" s="1"/>
  <c r="AC49" i="10" s="1"/>
  <c r="AB48" i="10"/>
  <c r="E48" i="10"/>
  <c r="F48" i="10" s="1"/>
  <c r="AC48" i="10" s="1"/>
  <c r="AB47" i="10"/>
  <c r="F47" i="10"/>
  <c r="AC47" i="10" s="1"/>
  <c r="E47" i="10"/>
  <c r="AB46" i="10"/>
  <c r="E46" i="10"/>
  <c r="F46" i="10" s="1"/>
  <c r="AC46" i="10" s="1"/>
  <c r="AB45" i="10"/>
  <c r="E45" i="10"/>
  <c r="F45" i="10" s="1"/>
  <c r="AC45" i="10" s="1"/>
  <c r="AB44" i="10"/>
  <c r="E44" i="10"/>
  <c r="F44" i="10" s="1"/>
  <c r="AC44" i="10" s="1"/>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AB33" i="10"/>
  <c r="AC33" i="10"/>
  <c r="E33" i="10"/>
  <c r="F33" i="10" s="1"/>
  <c r="AB32" i="10"/>
  <c r="E32" i="10"/>
  <c r="F32" i="10" s="1"/>
  <c r="AC32" i="10" s="1"/>
  <c r="AB31" i="10"/>
  <c r="E31" i="10"/>
  <c r="F31" i="10" s="1"/>
  <c r="AA30" i="10"/>
  <c r="Z30" i="10"/>
  <c r="Y30" i="10"/>
  <c r="X30" i="10"/>
  <c r="W30" i="10"/>
  <c r="V30" i="10"/>
  <c r="U30" i="10"/>
  <c r="T30" i="10"/>
  <c r="S30" i="10"/>
  <c r="R30" i="10"/>
  <c r="Q30" i="10"/>
  <c r="P30" i="10"/>
  <c r="O30" i="10"/>
  <c r="N30" i="10"/>
  <c r="M30" i="10"/>
  <c r="L30" i="10"/>
  <c r="AB30" i="10"/>
  <c r="G30" i="10"/>
  <c r="B81" i="8" s="1"/>
  <c r="C30" i="10"/>
  <c r="AB29" i="10"/>
  <c r="E29" i="10"/>
  <c r="F29" i="10" s="1"/>
  <c r="AC29" i="10" s="1"/>
  <c r="AB28" i="10"/>
  <c r="E28" i="10"/>
  <c r="F28" i="10" s="1"/>
  <c r="AC28" i="10" s="1"/>
  <c r="AB27" i="10"/>
  <c r="E27" i="10"/>
  <c r="F27" i="10" s="1"/>
  <c r="AC27" i="10" s="1"/>
  <c r="AB26" i="10"/>
  <c r="E26" i="10"/>
  <c r="F26" i="10" s="1"/>
  <c r="AC26" i="10" s="1"/>
  <c r="AB25" i="10"/>
  <c r="E25" i="10"/>
  <c r="AA24" i="10"/>
  <c r="Z24" i="10"/>
  <c r="Y24" i="10"/>
  <c r="X24" i="10"/>
  <c r="W24" i="10"/>
  <c r="V24" i="10"/>
  <c r="U24" i="10"/>
  <c r="T24" i="10"/>
  <c r="S24" i="10"/>
  <c r="R24" i="10"/>
  <c r="Q24" i="10"/>
  <c r="P24" i="10"/>
  <c r="O24" i="10"/>
  <c r="N24" i="10"/>
  <c r="M24" i="10"/>
  <c r="L24" i="10"/>
  <c r="AB24" i="10"/>
  <c r="G24" i="10"/>
  <c r="C24" i="10"/>
  <c r="C40" i="1" s="1"/>
  <c r="A15" i="9"/>
  <c r="A14" i="10" s="1"/>
  <c r="A12" i="9"/>
  <c r="A11" i="10" s="1"/>
  <c r="A9" i="9"/>
  <c r="A8" i="10" s="1"/>
  <c r="A5" i="9"/>
  <c r="A4" i="10" s="1"/>
  <c r="D144" i="8"/>
  <c r="C144" i="8"/>
  <c r="B144" i="8"/>
  <c r="D143" i="8"/>
  <c r="E143" i="8" s="1"/>
  <c r="C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0" i="8"/>
  <c r="C49" i="8" s="1"/>
  <c r="B140" i="8"/>
  <c r="B49" i="8" s="1"/>
  <c r="F139" i="8"/>
  <c r="G13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J114" i="8"/>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AT114" i="8" s="1"/>
  <c r="AU114" i="8" s="1"/>
  <c r="AV114" i="8" s="1"/>
  <c r="AW114" i="8" s="1"/>
  <c r="AX114" i="8" s="1"/>
  <c r="AY114" i="8" s="1"/>
  <c r="I114" i="8"/>
  <c r="H114"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C74" i="8"/>
  <c r="B74" i="8"/>
  <c r="D73" i="8"/>
  <c r="C73" i="8"/>
  <c r="B73" i="8"/>
  <c r="A62" i="8"/>
  <c r="AP60" i="8"/>
  <c r="AN60" i="8"/>
  <c r="AM60" i="8"/>
  <c r="AK60" i="8"/>
  <c r="AJ60" i="8"/>
  <c r="AH60" i="8"/>
  <c r="AG60" i="8"/>
  <c r="AE60" i="8"/>
  <c r="AD60" i="8"/>
  <c r="AB60" i="8"/>
  <c r="AA60" i="8"/>
  <c r="Y60" i="8"/>
  <c r="X60" i="8"/>
  <c r="V60" i="8"/>
  <c r="U60" i="8"/>
  <c r="S60" i="8"/>
  <c r="R60" i="8"/>
  <c r="P60" i="8"/>
  <c r="O60" i="8"/>
  <c r="M60" i="8"/>
  <c r="L60" i="8"/>
  <c r="J60" i="8"/>
  <c r="I60" i="8"/>
  <c r="G60" i="8"/>
  <c r="F60" i="8"/>
  <c r="B60" i="8"/>
  <c r="C58" i="8"/>
  <c r="D58" i="8" s="1"/>
  <c r="C52" i="8"/>
  <c r="B52" i="8"/>
  <c r="B50" i="8"/>
  <c r="B59" i="8" s="1"/>
  <c r="F48" i="8"/>
  <c r="E48" i="8"/>
  <c r="D48" i="8"/>
  <c r="C48" i="8"/>
  <c r="B48" i="8"/>
  <c r="C47" i="8"/>
  <c r="C61" i="8" s="1"/>
  <c r="C60" i="8" s="1"/>
  <c r="B47" i="8"/>
  <c r="B45" i="8"/>
  <c r="B46" i="8" s="1"/>
  <c r="B44" i="8"/>
  <c r="B27" i="8"/>
  <c r="A15" i="8"/>
  <c r="A12" i="8"/>
  <c r="A9" i="8"/>
  <c r="A5" i="8"/>
  <c r="A15" i="7"/>
  <c r="A12" i="7"/>
  <c r="A9" i="7"/>
  <c r="A5" i="7"/>
  <c r="A14" i="6"/>
  <c r="A11" i="6"/>
  <c r="A8" i="6"/>
  <c r="A4" i="6"/>
  <c r="C25" i="5"/>
  <c r="A15" i="5"/>
  <c r="A12" i="5"/>
  <c r="A9" i="5"/>
  <c r="A5" i="5"/>
  <c r="E15" i="4"/>
  <c r="E12" i="4"/>
  <c r="E9" i="4"/>
  <c r="A5" i="4"/>
  <c r="O27" i="3"/>
  <c r="D119" i="8" s="1"/>
  <c r="N27" i="3"/>
  <c r="B119" i="8" s="1"/>
  <c r="B121" i="8" s="1"/>
  <c r="A16" i="3"/>
  <c r="A13" i="3"/>
  <c r="A10" i="3"/>
  <c r="A6" i="3"/>
  <c r="S23" i="2"/>
  <c r="J23" i="2"/>
  <c r="H23" i="2"/>
  <c r="A14" i="2"/>
  <c r="A11" i="2"/>
  <c r="A8" i="2"/>
  <c r="A4" i="2"/>
  <c r="E58" i="8" l="1"/>
  <c r="D52" i="8"/>
  <c r="D74" i="8"/>
  <c r="D47" i="8"/>
  <c r="D61" i="8" s="1"/>
  <c r="D60" i="8" s="1"/>
  <c r="B66" i="8"/>
  <c r="B68" i="8" s="1"/>
  <c r="B80" i="8"/>
  <c r="E30" i="10"/>
  <c r="B30" i="12"/>
  <c r="E24" i="10"/>
  <c r="G121" i="8"/>
  <c r="D121" i="8"/>
  <c r="H139" i="8"/>
  <c r="G48" i="8"/>
  <c r="F143" i="8"/>
  <c r="F144" i="8"/>
  <c r="F73" i="8" s="1"/>
  <c r="F85" i="8" s="1"/>
  <c r="F99" i="8" s="1"/>
  <c r="E144" i="8"/>
  <c r="E73" i="8" s="1"/>
  <c r="F58" i="8"/>
  <c r="E47" i="8"/>
  <c r="E52" i="8"/>
  <c r="E74" i="8"/>
  <c r="B75" i="8"/>
  <c r="F25" i="10"/>
  <c r="F34" i="10"/>
  <c r="AC34" i="10" s="1"/>
  <c r="E50" i="10"/>
  <c r="F50" i="10" s="1"/>
  <c r="AC50" i="10" s="1"/>
  <c r="D140" i="8"/>
  <c r="B27" i="12"/>
  <c r="C52" i="10"/>
  <c r="E52" i="10" s="1"/>
  <c r="F52" i="10" s="1"/>
  <c r="AC52" i="10" s="1"/>
  <c r="B88" i="12"/>
  <c r="B90" i="12"/>
  <c r="B125" i="8"/>
  <c r="B129" i="8" s="1"/>
  <c r="B25" i="8" s="1"/>
  <c r="B85" i="8"/>
  <c r="B99" i="8" s="1"/>
  <c r="C85" i="8"/>
  <c r="D85" i="8"/>
  <c r="D99" i="8" s="1"/>
  <c r="E85" i="8"/>
  <c r="E99" i="8" s="1"/>
  <c r="D67" i="8" l="1"/>
  <c r="B29" i="8"/>
  <c r="B54" i="8"/>
  <c r="B87" i="12"/>
  <c r="B80" i="12"/>
  <c r="B76" i="12"/>
  <c r="B72" i="12"/>
  <c r="B68" i="12"/>
  <c r="B63" i="12"/>
  <c r="B59" i="12"/>
  <c r="B55" i="12"/>
  <c r="B51" i="12"/>
  <c r="B46" i="12"/>
  <c r="B42" i="12"/>
  <c r="B38" i="12"/>
  <c r="B34" i="12"/>
  <c r="B85" i="12" s="1"/>
  <c r="E140" i="8"/>
  <c r="D49" i="8"/>
  <c r="F24" i="10"/>
  <c r="C94" i="12" s="1"/>
  <c r="B93" i="12"/>
  <c r="B95" i="12"/>
  <c r="B83" i="12"/>
  <c r="G58" i="8"/>
  <c r="F47" i="8"/>
  <c r="F52" i="8"/>
  <c r="F74" i="8"/>
  <c r="G143" i="8"/>
  <c r="G144" i="8"/>
  <c r="G73" i="8" s="1"/>
  <c r="G85" i="8" s="1"/>
  <c r="G99" i="8" s="1"/>
  <c r="F30" i="10"/>
  <c r="C96" i="12" s="1"/>
  <c r="AC31" i="10"/>
  <c r="I139" i="8"/>
  <c r="H48" i="8"/>
  <c r="G123" i="8"/>
  <c r="I121" i="8"/>
  <c r="I123" i="8" s="1"/>
  <c r="C111" i="8" s="1"/>
  <c r="C108" i="8" l="1"/>
  <c r="C50" i="8" s="1"/>
  <c r="C59" i="8" s="1"/>
  <c r="D111" i="8"/>
  <c r="J139" i="8"/>
  <c r="I48" i="8"/>
  <c r="C81" i="8"/>
  <c r="AC30" i="10"/>
  <c r="C49" i="1" s="1"/>
  <c r="H144" i="8"/>
  <c r="H73" i="8" s="1"/>
  <c r="H85" i="8" s="1"/>
  <c r="H99" i="8" s="1"/>
  <c r="H143" i="8"/>
  <c r="H58" i="8"/>
  <c r="G47" i="8"/>
  <c r="G52" i="8"/>
  <c r="G74" i="8"/>
  <c r="AC24" i="10"/>
  <c r="C48" i="1" s="1"/>
  <c r="AC25" i="10"/>
  <c r="F140" i="8"/>
  <c r="E49" i="8"/>
  <c r="E61" i="8" s="1"/>
  <c r="E60" i="8" s="1"/>
  <c r="B55" i="8"/>
  <c r="B56" i="8" s="1"/>
  <c r="B69" i="8" s="1"/>
  <c r="E67" i="8"/>
  <c r="D76" i="8"/>
  <c r="F67" i="8" l="1"/>
  <c r="E76" i="8"/>
  <c r="B82" i="8"/>
  <c r="B77" i="8"/>
  <c r="B70" i="8"/>
  <c r="C53" i="8"/>
  <c r="G140" i="8"/>
  <c r="F49" i="8"/>
  <c r="I58" i="8"/>
  <c r="H47" i="8"/>
  <c r="H52" i="8"/>
  <c r="H74" i="8"/>
  <c r="I143" i="8"/>
  <c r="C99" i="8"/>
  <c r="AQ81" i="8"/>
  <c r="K139" i="8"/>
  <c r="J48" i="8"/>
  <c r="D108" i="8"/>
  <c r="D50" i="8" s="1"/>
  <c r="D59" i="8" s="1"/>
  <c r="E111" i="8"/>
  <c r="C66" i="8"/>
  <c r="C68" i="8" s="1"/>
  <c r="C80" i="8"/>
  <c r="C75" i="8" l="1"/>
  <c r="E108" i="8"/>
  <c r="E50" i="8" s="1"/>
  <c r="E59" i="8" s="1"/>
  <c r="F111" i="8"/>
  <c r="D80" i="8"/>
  <c r="D66" i="8"/>
  <c r="D68" i="8" s="1"/>
  <c r="L139" i="8"/>
  <c r="K48" i="8"/>
  <c r="J143" i="8"/>
  <c r="I144" i="8"/>
  <c r="I73" i="8" s="1"/>
  <c r="I85" i="8" s="1"/>
  <c r="I99" i="8" s="1"/>
  <c r="J58" i="8"/>
  <c r="I47" i="8"/>
  <c r="I52" i="8"/>
  <c r="I74" i="8"/>
  <c r="H140" i="8"/>
  <c r="G49" i="8"/>
  <c r="C55" i="8"/>
  <c r="B71" i="8"/>
  <c r="G67" i="8"/>
  <c r="F76" i="8"/>
  <c r="H67" i="8" l="1"/>
  <c r="G76" i="8"/>
  <c r="B78" i="8"/>
  <c r="B83" i="8" s="1"/>
  <c r="B72" i="8"/>
  <c r="C56" i="8"/>
  <c r="C69" i="8" s="1"/>
  <c r="C82" i="8"/>
  <c r="D53" i="8"/>
  <c r="I140" i="8"/>
  <c r="H49" i="8"/>
  <c r="H61" i="8" s="1"/>
  <c r="H60" i="8" s="1"/>
  <c r="K58" i="8"/>
  <c r="J47" i="8"/>
  <c r="J52" i="8"/>
  <c r="J74" i="8"/>
  <c r="K143" i="8"/>
  <c r="J144" i="8"/>
  <c r="J73" i="8" s="1"/>
  <c r="J85" i="8" s="1"/>
  <c r="J99" i="8" s="1"/>
  <c r="M139" i="8"/>
  <c r="L48" i="8"/>
  <c r="D75" i="8"/>
  <c r="F108" i="8"/>
  <c r="F50" i="8" s="1"/>
  <c r="F59" i="8" s="1"/>
  <c r="G111" i="8"/>
  <c r="E80" i="8"/>
  <c r="E66" i="8"/>
  <c r="E68" i="8" s="1"/>
  <c r="G108" i="8" l="1"/>
  <c r="G50" i="8" s="1"/>
  <c r="G59" i="8" s="1"/>
  <c r="H111" i="8"/>
  <c r="F80" i="8"/>
  <c r="F66" i="8"/>
  <c r="F68" i="8" s="1"/>
  <c r="N139" i="8"/>
  <c r="M48" i="8"/>
  <c r="J140" i="8"/>
  <c r="I49" i="8"/>
  <c r="D55" i="8"/>
  <c r="E53" i="8" s="1"/>
  <c r="C77" i="8"/>
  <c r="C70" i="8"/>
  <c r="B88" i="8"/>
  <c r="B86" i="8"/>
  <c r="B84" i="8"/>
  <c r="B89" i="8" s="1"/>
  <c r="L58" i="8"/>
  <c r="K47" i="8"/>
  <c r="K52" i="8"/>
  <c r="K74" i="8"/>
  <c r="L144" i="8"/>
  <c r="L73" i="8" s="1"/>
  <c r="L85" i="8" s="1"/>
  <c r="L99" i="8" s="1"/>
  <c r="L143" i="8"/>
  <c r="K144" i="8"/>
  <c r="K73" i="8" s="1"/>
  <c r="K85" i="8" s="1"/>
  <c r="K99" i="8" s="1"/>
  <c r="I67" i="8"/>
  <c r="H76" i="8"/>
  <c r="E75" i="8"/>
  <c r="J67" i="8" l="1"/>
  <c r="I76" i="8"/>
  <c r="M144" i="8"/>
  <c r="M73" i="8" s="1"/>
  <c r="M85" i="8" s="1"/>
  <c r="M99" i="8" s="1"/>
  <c r="M143" i="8"/>
  <c r="M58" i="8"/>
  <c r="L47" i="8"/>
  <c r="L52" i="8"/>
  <c r="L74" i="8"/>
  <c r="C71" i="8"/>
  <c r="C72" i="8" s="1"/>
  <c r="D56" i="8"/>
  <c r="D69" i="8" s="1"/>
  <c r="D82" i="8"/>
  <c r="E55" i="8"/>
  <c r="F53" i="8" s="1"/>
  <c r="K140" i="8"/>
  <c r="J49" i="8"/>
  <c r="B87" i="8"/>
  <c r="B90" i="8" s="1"/>
  <c r="O139" i="8"/>
  <c r="N48" i="8"/>
  <c r="F75" i="8"/>
  <c r="H108" i="8"/>
  <c r="H50" i="8" s="1"/>
  <c r="H59" i="8" s="1"/>
  <c r="I111" i="8"/>
  <c r="G80" i="8"/>
  <c r="G66" i="8"/>
  <c r="G68" i="8" s="1"/>
  <c r="P139" i="8" l="1"/>
  <c r="O48" i="8"/>
  <c r="L140" i="8"/>
  <c r="K49" i="8"/>
  <c r="K61" i="8" s="1"/>
  <c r="K60" i="8" s="1"/>
  <c r="E56" i="8"/>
  <c r="E69" i="8" s="1"/>
  <c r="E82" i="8"/>
  <c r="F55" i="8"/>
  <c r="G53" i="8" s="1"/>
  <c r="D77" i="8"/>
  <c r="D70" i="8"/>
  <c r="C78" i="8"/>
  <c r="C83" i="8" s="1"/>
  <c r="N58" i="8"/>
  <c r="M47" i="8"/>
  <c r="M52" i="8"/>
  <c r="M74" i="8"/>
  <c r="G75" i="8"/>
  <c r="N143" i="8"/>
  <c r="I108" i="8"/>
  <c r="I50" i="8" s="1"/>
  <c r="I59" i="8" s="1"/>
  <c r="J111" i="8"/>
  <c r="H80" i="8"/>
  <c r="H66" i="8"/>
  <c r="H68" i="8" s="1"/>
  <c r="K67" i="8"/>
  <c r="J76" i="8"/>
  <c r="L67" i="8" l="1"/>
  <c r="K76" i="8"/>
  <c r="J108" i="8"/>
  <c r="J50" i="8" s="1"/>
  <c r="J59" i="8" s="1"/>
  <c r="K111" i="8"/>
  <c r="N47" i="8"/>
  <c r="N52" i="8"/>
  <c r="N74" i="8"/>
  <c r="O58" i="8"/>
  <c r="O143" i="8"/>
  <c r="H75" i="8"/>
  <c r="C86" i="8"/>
  <c r="C84" i="8"/>
  <c r="C89" i="8" s="1"/>
  <c r="C88" i="8"/>
  <c r="D71" i="8"/>
  <c r="F56" i="8"/>
  <c r="F69" i="8" s="1"/>
  <c r="F82" i="8"/>
  <c r="G55" i="8"/>
  <c r="H53" i="8" s="1"/>
  <c r="E77" i="8"/>
  <c r="E70" i="8"/>
  <c r="N144" i="8"/>
  <c r="N73" i="8" s="1"/>
  <c r="N85" i="8" s="1"/>
  <c r="N99" i="8" s="1"/>
  <c r="I80" i="8"/>
  <c r="I66" i="8"/>
  <c r="I68" i="8" s="1"/>
  <c r="M140" i="8"/>
  <c r="L49" i="8"/>
  <c r="Q139" i="8"/>
  <c r="P48" i="8"/>
  <c r="H55" i="8" l="1"/>
  <c r="I53" i="8" s="1"/>
  <c r="E71" i="8"/>
  <c r="E72" i="8" s="1"/>
  <c r="G56" i="8"/>
  <c r="G69" i="8" s="1"/>
  <c r="G82" i="8"/>
  <c r="I75" i="8"/>
  <c r="C87" i="8"/>
  <c r="C90" i="8" s="1"/>
  <c r="D78" i="8"/>
  <c r="D83" i="8" s="1"/>
  <c r="P144" i="8"/>
  <c r="P73" i="8" s="1"/>
  <c r="P85" i="8" s="1"/>
  <c r="P99" i="8" s="1"/>
  <c r="P143" i="8"/>
  <c r="O144" i="8"/>
  <c r="O73" i="8" s="1"/>
  <c r="O85" i="8" s="1"/>
  <c r="O99" i="8" s="1"/>
  <c r="R139" i="8"/>
  <c r="Q48" i="8"/>
  <c r="O47" i="8"/>
  <c r="O52" i="8"/>
  <c r="O74" i="8"/>
  <c r="P58" i="8"/>
  <c r="N140" i="8"/>
  <c r="M49" i="8"/>
  <c r="F77" i="8"/>
  <c r="F70" i="8"/>
  <c r="K108" i="8"/>
  <c r="K50" i="8" s="1"/>
  <c r="K59" i="8" s="1"/>
  <c r="L111" i="8"/>
  <c r="J80" i="8"/>
  <c r="J66" i="8"/>
  <c r="J68" i="8" s="1"/>
  <c r="D72" i="8"/>
  <c r="M67" i="8"/>
  <c r="L76" i="8"/>
  <c r="J75" i="8" l="1"/>
  <c r="O140" i="8"/>
  <c r="N49" i="8"/>
  <c r="N61" i="8" s="1"/>
  <c r="N60" i="8" s="1"/>
  <c r="F71" i="8"/>
  <c r="F72" i="8" s="1"/>
  <c r="L108" i="8"/>
  <c r="L50" i="8" s="1"/>
  <c r="L59" i="8" s="1"/>
  <c r="M111" i="8"/>
  <c r="N67" i="8"/>
  <c r="M76" i="8"/>
  <c r="G77" i="8"/>
  <c r="G70" i="8"/>
  <c r="P47" i="8"/>
  <c r="P52" i="8"/>
  <c r="P74" i="8"/>
  <c r="Q58" i="8"/>
  <c r="Q143" i="8"/>
  <c r="E78" i="8"/>
  <c r="E83" i="8" s="1"/>
  <c r="E86" i="8" s="1"/>
  <c r="S139" i="8"/>
  <c r="R48" i="8"/>
  <c r="D86" i="8"/>
  <c r="E88" i="8"/>
  <c r="D88" i="8"/>
  <c r="E84" i="8"/>
  <c r="D84" i="8"/>
  <c r="D89" i="8" s="1"/>
  <c r="K80" i="8"/>
  <c r="K66" i="8"/>
  <c r="K68" i="8" s="1"/>
  <c r="H56" i="8"/>
  <c r="H69" i="8" s="1"/>
  <c r="H82" i="8"/>
  <c r="I55" i="8"/>
  <c r="J53" i="8"/>
  <c r="E89" i="8" l="1"/>
  <c r="K75" i="8"/>
  <c r="J55" i="8"/>
  <c r="K53" i="8"/>
  <c r="R144" i="8"/>
  <c r="R73" i="8" s="1"/>
  <c r="R85" i="8" s="1"/>
  <c r="R99" i="8" s="1"/>
  <c r="R143" i="8"/>
  <c r="H77" i="8"/>
  <c r="H70" i="8"/>
  <c r="Q47" i="8"/>
  <c r="Q52" i="8"/>
  <c r="Q74" i="8"/>
  <c r="R58" i="8"/>
  <c r="L80" i="8"/>
  <c r="L66" i="8"/>
  <c r="L68" i="8" s="1"/>
  <c r="T139" i="8"/>
  <c r="S48" i="8"/>
  <c r="M108" i="8"/>
  <c r="M50" i="8" s="1"/>
  <c r="M59" i="8" s="1"/>
  <c r="N111" i="8"/>
  <c r="P140" i="8"/>
  <c r="O49" i="8"/>
  <c r="E87" i="8"/>
  <c r="D87" i="8"/>
  <c r="D90" i="8" s="1"/>
  <c r="I56" i="8"/>
  <c r="I69" i="8" s="1"/>
  <c r="I82" i="8"/>
  <c r="Q144" i="8"/>
  <c r="Q73" i="8" s="1"/>
  <c r="Q85" i="8" s="1"/>
  <c r="Q99" i="8" s="1"/>
  <c r="O67" i="8"/>
  <c r="N76" i="8"/>
  <c r="G71" i="8"/>
  <c r="G72" i="8" s="1"/>
  <c r="F78" i="8"/>
  <c r="F83" i="8" s="1"/>
  <c r="H71" i="8" l="1"/>
  <c r="Q140" i="8"/>
  <c r="P49" i="8"/>
  <c r="N108" i="8"/>
  <c r="N50" i="8" s="1"/>
  <c r="N59" i="8" s="1"/>
  <c r="O111" i="8"/>
  <c r="P67" i="8"/>
  <c r="O76" i="8"/>
  <c r="I77" i="8"/>
  <c r="I70" i="8"/>
  <c r="S143" i="8"/>
  <c r="S144" i="8" s="1"/>
  <c r="S73" i="8" s="1"/>
  <c r="S85" i="8" s="1"/>
  <c r="S99" i="8" s="1"/>
  <c r="K55" i="8"/>
  <c r="F86" i="8"/>
  <c r="F84" i="8"/>
  <c r="F89" i="8" s="1"/>
  <c r="F88" i="8"/>
  <c r="G78" i="8"/>
  <c r="G83" i="8" s="1"/>
  <c r="G84" i="8" s="1"/>
  <c r="J56" i="8"/>
  <c r="J69" i="8" s="1"/>
  <c r="J82" i="8"/>
  <c r="M80" i="8"/>
  <c r="M66" i="8"/>
  <c r="M68" i="8" s="1"/>
  <c r="E90" i="8"/>
  <c r="U139" i="8"/>
  <c r="T48" i="8"/>
  <c r="R47" i="8"/>
  <c r="R52" i="8"/>
  <c r="R74" i="8"/>
  <c r="S58" i="8"/>
  <c r="G88" i="8"/>
  <c r="L75" i="8"/>
  <c r="G89" i="8" l="1"/>
  <c r="M75" i="8"/>
  <c r="I71" i="8"/>
  <c r="I72" i="8" s="1"/>
  <c r="S47" i="8"/>
  <c r="S52" i="8"/>
  <c r="S74" i="8"/>
  <c r="T58" i="8"/>
  <c r="K56" i="8"/>
  <c r="K69" i="8" s="1"/>
  <c r="K82" i="8"/>
  <c r="L53" i="8"/>
  <c r="F87" i="8"/>
  <c r="F90" i="8" s="1"/>
  <c r="G86" i="8"/>
  <c r="N80" i="8"/>
  <c r="N66" i="8"/>
  <c r="N68" i="8" s="1"/>
  <c r="J77" i="8"/>
  <c r="J70" i="8"/>
  <c r="R140" i="8"/>
  <c r="Q49" i="8"/>
  <c r="Q61" i="8" s="1"/>
  <c r="Q60" i="8" s="1"/>
  <c r="Q67" i="8"/>
  <c r="P76" i="8"/>
  <c r="V139" i="8"/>
  <c r="U48" i="8"/>
  <c r="T143" i="8"/>
  <c r="O108" i="8"/>
  <c r="O50" i="8" s="1"/>
  <c r="O59" i="8" s="1"/>
  <c r="P111" i="8"/>
  <c r="H78" i="8"/>
  <c r="H83" i="8" s="1"/>
  <c r="I78" i="8"/>
  <c r="I83" i="8" s="1"/>
  <c r="H72" i="8"/>
  <c r="R67" i="8" l="1"/>
  <c r="Q76" i="8"/>
  <c r="J71" i="8"/>
  <c r="J78" i="8" s="1"/>
  <c r="O80" i="8"/>
  <c r="O66" i="8"/>
  <c r="O68" i="8" s="1"/>
  <c r="W139" i="8"/>
  <c r="V48" i="8"/>
  <c r="I86" i="8"/>
  <c r="I84" i="8"/>
  <c r="U143" i="8"/>
  <c r="U144" i="8" s="1"/>
  <c r="U73" i="8" s="1"/>
  <c r="U85" i="8" s="1"/>
  <c r="U99" i="8" s="1"/>
  <c r="S140" i="8"/>
  <c r="R49" i="8"/>
  <c r="J83" i="8"/>
  <c r="J86" i="8" s="1"/>
  <c r="J87" i="8" s="1"/>
  <c r="H86" i="8"/>
  <c r="H87" i="8" s="1"/>
  <c r="J88" i="8"/>
  <c r="H84" i="8"/>
  <c r="H89" i="8" s="1"/>
  <c r="I88" i="8"/>
  <c r="H88" i="8"/>
  <c r="L55" i="8"/>
  <c r="K77" i="8"/>
  <c r="K70" i="8"/>
  <c r="T144" i="8"/>
  <c r="T73" i="8" s="1"/>
  <c r="T85" i="8" s="1"/>
  <c r="T99" i="8" s="1"/>
  <c r="N75" i="8"/>
  <c r="G87" i="8"/>
  <c r="G90" i="8" s="1"/>
  <c r="T47" i="8"/>
  <c r="T52" i="8"/>
  <c r="T74" i="8"/>
  <c r="U58" i="8"/>
  <c r="P108" i="8"/>
  <c r="P50" i="8" s="1"/>
  <c r="P59" i="8" s="1"/>
  <c r="Q111" i="8"/>
  <c r="I87" i="8" l="1"/>
  <c r="J90" i="8" s="1"/>
  <c r="J72" i="8"/>
  <c r="H90" i="8"/>
  <c r="I90" i="8"/>
  <c r="P80" i="8"/>
  <c r="P66" i="8"/>
  <c r="P68" i="8" s="1"/>
  <c r="K71" i="8"/>
  <c r="K78" i="8" s="1"/>
  <c r="T140" i="8"/>
  <c r="S49" i="8"/>
  <c r="L56" i="8"/>
  <c r="L69" i="8" s="1"/>
  <c r="L82" i="8"/>
  <c r="O75" i="8"/>
  <c r="I89" i="8"/>
  <c r="U47" i="8"/>
  <c r="U52" i="8"/>
  <c r="U74" i="8"/>
  <c r="V58" i="8"/>
  <c r="V143" i="8"/>
  <c r="V144" i="8"/>
  <c r="V73" i="8" s="1"/>
  <c r="V85" i="8" s="1"/>
  <c r="V99" i="8" s="1"/>
  <c r="R111" i="8"/>
  <c r="Q108" i="8"/>
  <c r="Q50" i="8" s="1"/>
  <c r="Q59" i="8" s="1"/>
  <c r="X139" i="8"/>
  <c r="W48" i="8"/>
  <c r="K83" i="8"/>
  <c r="M53" i="8"/>
  <c r="J84" i="8"/>
  <c r="J89" i="8" s="1"/>
  <c r="S67" i="8"/>
  <c r="R76" i="8"/>
  <c r="K86" i="8" l="1"/>
  <c r="K87" i="8" s="1"/>
  <c r="K90" i="8" s="1"/>
  <c r="K84" i="8"/>
  <c r="K89" i="8" s="1"/>
  <c r="K88" i="8"/>
  <c r="S111" i="8"/>
  <c r="R108" i="8"/>
  <c r="R50" i="8" s="1"/>
  <c r="R59" i="8" s="1"/>
  <c r="T67" i="8"/>
  <c r="S76" i="8"/>
  <c r="M55" i="8"/>
  <c r="Y139" i="8"/>
  <c r="X48" i="8"/>
  <c r="Q80" i="8"/>
  <c r="Q66" i="8"/>
  <c r="Q68" i="8" s="1"/>
  <c r="W143" i="8"/>
  <c r="W144" i="8"/>
  <c r="W73" i="8" s="1"/>
  <c r="W85" i="8" s="1"/>
  <c r="W99" i="8" s="1"/>
  <c r="V52" i="8"/>
  <c r="V74" i="8"/>
  <c r="W58" i="8"/>
  <c r="V47" i="8"/>
  <c r="L77" i="8"/>
  <c r="L70" i="8"/>
  <c r="U140" i="8"/>
  <c r="T49" i="8"/>
  <c r="T61" i="8" s="1"/>
  <c r="T60" i="8" s="1"/>
  <c r="K72" i="8"/>
  <c r="P75" i="8"/>
  <c r="M56" i="8" l="1"/>
  <c r="M69" i="8" s="1"/>
  <c r="M82" i="8"/>
  <c r="L71" i="8"/>
  <c r="L78" i="8" s="1"/>
  <c r="U67" i="8"/>
  <c r="T76" i="8"/>
  <c r="Q75" i="8"/>
  <c r="N53" i="8"/>
  <c r="V140" i="8"/>
  <c r="U49" i="8"/>
  <c r="L83" i="8"/>
  <c r="W52" i="8"/>
  <c r="W74" i="8"/>
  <c r="X58" i="8"/>
  <c r="W47" i="8"/>
  <c r="X143" i="8"/>
  <c r="X144" i="8"/>
  <c r="X73" i="8" s="1"/>
  <c r="X85" i="8" s="1"/>
  <c r="X99" i="8" s="1"/>
  <c r="Z139" i="8"/>
  <c r="Y48" i="8"/>
  <c r="R80" i="8"/>
  <c r="R66" i="8"/>
  <c r="R68" i="8" s="1"/>
  <c r="T111" i="8"/>
  <c r="S108" i="8"/>
  <c r="S50" i="8" s="1"/>
  <c r="S59" i="8" s="1"/>
  <c r="AA139" i="8" l="1"/>
  <c r="Z48" i="8"/>
  <c r="Y143" i="8"/>
  <c r="Y144" i="8"/>
  <c r="Y73" i="8" s="1"/>
  <c r="Y85" i="8" s="1"/>
  <c r="Y99" i="8" s="1"/>
  <c r="V67" i="8"/>
  <c r="U76" i="8"/>
  <c r="R75" i="8"/>
  <c r="X52" i="8"/>
  <c r="X74" i="8"/>
  <c r="Y58" i="8"/>
  <c r="X47" i="8"/>
  <c r="L86" i="8"/>
  <c r="L87" i="8" s="1"/>
  <c r="L84" i="8"/>
  <c r="L89" i="8" s="1"/>
  <c r="G28" i="8" s="1"/>
  <c r="C105" i="8" s="1"/>
  <c r="L88" i="8"/>
  <c r="B105" i="8" s="1"/>
  <c r="N55" i="8"/>
  <c r="O53" i="8" s="1"/>
  <c r="L72" i="8"/>
  <c r="U111" i="8"/>
  <c r="T108" i="8"/>
  <c r="T50" i="8" s="1"/>
  <c r="T59" i="8" s="1"/>
  <c r="W140" i="8"/>
  <c r="V49" i="8"/>
  <c r="S80" i="8"/>
  <c r="S66" i="8"/>
  <c r="S68" i="8" s="1"/>
  <c r="M77" i="8"/>
  <c r="M70" i="8"/>
  <c r="O55" i="8" l="1"/>
  <c r="Y52" i="8"/>
  <c r="Y74" i="8"/>
  <c r="Z58" i="8"/>
  <c r="Y47" i="8"/>
  <c r="G30" i="8"/>
  <c r="A105" i="8" s="1"/>
  <c r="L90" i="8"/>
  <c r="G29" i="8" s="1"/>
  <c r="D105" i="8" s="1"/>
  <c r="M71" i="8"/>
  <c r="M78" i="8" s="1"/>
  <c r="M72" i="8"/>
  <c r="T80" i="8"/>
  <c r="T66" i="8"/>
  <c r="T68" i="8" s="1"/>
  <c r="M83" i="8"/>
  <c r="X140" i="8"/>
  <c r="W49" i="8"/>
  <c r="W61" i="8" s="1"/>
  <c r="W60" i="8" s="1"/>
  <c r="V111" i="8"/>
  <c r="U108" i="8"/>
  <c r="U50" i="8" s="1"/>
  <c r="U59" i="8" s="1"/>
  <c r="Z143" i="8"/>
  <c r="Z144" i="8"/>
  <c r="Z73" i="8" s="1"/>
  <c r="Z85" i="8" s="1"/>
  <c r="Z99" i="8" s="1"/>
  <c r="S75" i="8"/>
  <c r="N56" i="8"/>
  <c r="N69" i="8" s="1"/>
  <c r="N82" i="8"/>
  <c r="W67" i="8"/>
  <c r="V76" i="8"/>
  <c r="AA48" i="8"/>
  <c r="AB139" i="8"/>
  <c r="O56" i="8" l="1"/>
  <c r="O69" i="8" s="1"/>
  <c r="O82" i="8"/>
  <c r="W111" i="8"/>
  <c r="V108" i="8"/>
  <c r="V50" i="8" s="1"/>
  <c r="V59" i="8" s="1"/>
  <c r="U80" i="8"/>
  <c r="U66" i="8"/>
  <c r="U68" i="8" s="1"/>
  <c r="N77" i="8"/>
  <c r="N70" i="8"/>
  <c r="AA143" i="8"/>
  <c r="AA144" i="8"/>
  <c r="AA73" i="8" s="1"/>
  <c r="AA85" i="8" s="1"/>
  <c r="AA99" i="8" s="1"/>
  <c r="Y140" i="8"/>
  <c r="X49" i="8"/>
  <c r="AB48" i="8"/>
  <c r="AC139" i="8"/>
  <c r="X67" i="8"/>
  <c r="W76" i="8"/>
  <c r="M86" i="8"/>
  <c r="M87" i="8" s="1"/>
  <c r="M90" i="8" s="1"/>
  <c r="M84" i="8"/>
  <c r="M89" i="8" s="1"/>
  <c r="M88" i="8"/>
  <c r="T75" i="8"/>
  <c r="Z52" i="8"/>
  <c r="Z74" i="8"/>
  <c r="AA58" i="8"/>
  <c r="Z47" i="8"/>
  <c r="P53" i="8"/>
  <c r="P55" i="8" l="1"/>
  <c r="AA52" i="8"/>
  <c r="AA74" i="8"/>
  <c r="AB58" i="8"/>
  <c r="AA47" i="8"/>
  <c r="V80" i="8"/>
  <c r="V66" i="8"/>
  <c r="V68" i="8" s="1"/>
  <c r="X111" i="8"/>
  <c r="W108" i="8"/>
  <c r="W50" i="8" s="1"/>
  <c r="W59" i="8" s="1"/>
  <c r="Y67" i="8"/>
  <c r="X76" i="8"/>
  <c r="Z140" i="8"/>
  <c r="Y49" i="8"/>
  <c r="AB143" i="8"/>
  <c r="U75" i="8"/>
  <c r="AC48" i="8"/>
  <c r="AD139" i="8"/>
  <c r="N71" i="8"/>
  <c r="N78" i="8" s="1"/>
  <c r="N83" i="8" s="1"/>
  <c r="O77" i="8"/>
  <c r="O70" i="8"/>
  <c r="N86" i="8" l="1"/>
  <c r="N87" i="8" s="1"/>
  <c r="N90" i="8" s="1"/>
  <c r="N84" i="8"/>
  <c r="N89" i="8" s="1"/>
  <c r="N88" i="8"/>
  <c r="AC143" i="8"/>
  <c r="AC144" i="8"/>
  <c r="AC73" i="8" s="1"/>
  <c r="AC85" i="8" s="1"/>
  <c r="AC99" i="8" s="1"/>
  <c r="P56" i="8"/>
  <c r="P69" i="8" s="1"/>
  <c r="P82" i="8"/>
  <c r="AD48" i="8"/>
  <c r="AE139" i="8"/>
  <c r="AB144" i="8"/>
  <c r="AB73" i="8" s="1"/>
  <c r="AB85" i="8" s="1"/>
  <c r="AB99" i="8" s="1"/>
  <c r="V75" i="8"/>
  <c r="O71" i="8"/>
  <c r="O78" i="8" s="1"/>
  <c r="O83" i="8" s="1"/>
  <c r="O72" i="8"/>
  <c r="N72" i="8"/>
  <c r="AA140" i="8"/>
  <c r="Z49" i="8"/>
  <c r="Z61" i="8" s="1"/>
  <c r="Z60" i="8" s="1"/>
  <c r="Z67" i="8"/>
  <c r="Y76" i="8"/>
  <c r="W80" i="8"/>
  <c r="W66" i="8"/>
  <c r="W68" i="8" s="1"/>
  <c r="Y111" i="8"/>
  <c r="X108" i="8"/>
  <c r="X50" i="8" s="1"/>
  <c r="X59" i="8" s="1"/>
  <c r="AB52" i="8"/>
  <c r="AB74" i="8"/>
  <c r="AC58" i="8"/>
  <c r="AB47" i="8"/>
  <c r="Q53" i="8"/>
  <c r="O86" i="8" l="1"/>
  <c r="O87" i="8" s="1"/>
  <c r="O90" i="8" s="1"/>
  <c r="O84" i="8"/>
  <c r="O89" i="8" s="1"/>
  <c r="O88" i="8"/>
  <c r="X80" i="8"/>
  <c r="X66" i="8"/>
  <c r="X68" i="8" s="1"/>
  <c r="Q55" i="8"/>
  <c r="R53" i="8"/>
  <c r="AC52" i="8"/>
  <c r="AC74" i="8"/>
  <c r="AD58" i="8"/>
  <c r="AC47" i="8"/>
  <c r="Z111" i="8"/>
  <c r="Y108" i="8"/>
  <c r="Y50" i="8" s="1"/>
  <c r="Y59" i="8" s="1"/>
  <c r="W75" i="8"/>
  <c r="AA67" i="8"/>
  <c r="Z76" i="8"/>
  <c r="AB140" i="8"/>
  <c r="AA49" i="8"/>
  <c r="AE48" i="8"/>
  <c r="AF139" i="8"/>
  <c r="P77" i="8"/>
  <c r="P70" i="8"/>
  <c r="AD143" i="8"/>
  <c r="AE143" i="8" l="1"/>
  <c r="AE144" i="8"/>
  <c r="AE73" i="8" s="1"/>
  <c r="AE85" i="8" s="1"/>
  <c r="AE99" i="8" s="1"/>
  <c r="P71" i="8"/>
  <c r="P78" i="8" s="1"/>
  <c r="P72" i="8"/>
  <c r="Q56" i="8"/>
  <c r="Q69" i="8" s="1"/>
  <c r="Q82" i="8"/>
  <c r="Y80" i="8"/>
  <c r="Y66" i="8"/>
  <c r="Y68" i="8" s="1"/>
  <c r="X75" i="8"/>
  <c r="AF48" i="8"/>
  <c r="AG139" i="8"/>
  <c r="AD144" i="8"/>
  <c r="AD73" i="8" s="1"/>
  <c r="AD85" i="8" s="1"/>
  <c r="AD99" i="8" s="1"/>
  <c r="AA111" i="8"/>
  <c r="Z108" i="8"/>
  <c r="Z50" i="8" s="1"/>
  <c r="Z59" i="8" s="1"/>
  <c r="AD52" i="8"/>
  <c r="AD74" i="8"/>
  <c r="AE58" i="8"/>
  <c r="AD47" i="8"/>
  <c r="P83" i="8"/>
  <c r="AC140" i="8"/>
  <c r="AB49" i="8"/>
  <c r="AB67" i="8"/>
  <c r="AA76" i="8"/>
  <c r="AQ67" i="8"/>
  <c r="R55" i="8"/>
  <c r="AE52" i="8" l="1"/>
  <c r="AE74" i="8"/>
  <c r="AF58" i="8"/>
  <c r="AE47" i="8"/>
  <c r="AB111" i="8"/>
  <c r="AA108" i="8"/>
  <c r="AA50" i="8" s="1"/>
  <c r="AA59" i="8" s="1"/>
  <c r="Z80" i="8"/>
  <c r="Z66" i="8"/>
  <c r="Z68" i="8" s="1"/>
  <c r="R56" i="8"/>
  <c r="R69" i="8" s="1"/>
  <c r="R82" i="8"/>
  <c r="AB76" i="8"/>
  <c r="AC67" i="8"/>
  <c r="AG48" i="8"/>
  <c r="AH139" i="8"/>
  <c r="Q77" i="8"/>
  <c r="Q70" i="8"/>
  <c r="S53" i="8"/>
  <c r="AD140" i="8"/>
  <c r="AC49" i="8"/>
  <c r="AC61" i="8" s="1"/>
  <c r="AC60" i="8" s="1"/>
  <c r="P86" i="8"/>
  <c r="P87" i="8" s="1"/>
  <c r="P90" i="8" s="1"/>
  <c r="P88" i="8"/>
  <c r="P84" i="8"/>
  <c r="P89" i="8" s="1"/>
  <c r="Y75" i="8"/>
  <c r="AF143" i="8"/>
  <c r="AF144" i="8"/>
  <c r="AF73" i="8" s="1"/>
  <c r="AF85" i="8" s="1"/>
  <c r="AF99" i="8" s="1"/>
  <c r="AE140" i="8" l="1"/>
  <c r="AD49" i="8"/>
  <c r="Q71" i="8"/>
  <c r="Q78" i="8" s="1"/>
  <c r="Q83" i="8"/>
  <c r="AH48" i="8"/>
  <c r="AI139" i="8"/>
  <c r="AC76" i="8"/>
  <c r="AD67" i="8"/>
  <c r="AG143" i="8"/>
  <c r="AG144" i="8"/>
  <c r="AG73" i="8" s="1"/>
  <c r="AG85" i="8" s="1"/>
  <c r="AG99" i="8" s="1"/>
  <c r="R77" i="8"/>
  <c r="R70" i="8"/>
  <c r="Z75" i="8"/>
  <c r="AA80" i="8"/>
  <c r="AA66" i="8"/>
  <c r="AA68" i="8" s="1"/>
  <c r="AC111" i="8"/>
  <c r="AB108" i="8"/>
  <c r="AB50" i="8" s="1"/>
  <c r="AB59" i="8" s="1"/>
  <c r="AF52" i="8"/>
  <c r="AF74" i="8"/>
  <c r="AG58" i="8"/>
  <c r="AF47" i="8"/>
  <c r="S55" i="8"/>
  <c r="T53" i="8" s="1"/>
  <c r="T55" i="8" l="1"/>
  <c r="U53" i="8"/>
  <c r="AG52" i="8"/>
  <c r="AG74" i="8"/>
  <c r="AH58" i="8"/>
  <c r="AG47" i="8"/>
  <c r="AA75" i="8"/>
  <c r="Q86" i="8"/>
  <c r="Q87" i="8" s="1"/>
  <c r="Q90" i="8" s="1"/>
  <c r="Q84" i="8"/>
  <c r="Q89" i="8" s="1"/>
  <c r="Q88" i="8"/>
  <c r="Q72" i="8"/>
  <c r="S56" i="8"/>
  <c r="S69" i="8" s="1"/>
  <c r="S82" i="8"/>
  <c r="AB80" i="8"/>
  <c r="AB66" i="8"/>
  <c r="AB68" i="8" s="1"/>
  <c r="AD111" i="8"/>
  <c r="AC108" i="8"/>
  <c r="AC50" i="8" s="1"/>
  <c r="AC59" i="8" s="1"/>
  <c r="R71" i="8"/>
  <c r="R78" i="8" s="1"/>
  <c r="R83" i="8" s="1"/>
  <c r="R72" i="8"/>
  <c r="AH143" i="8"/>
  <c r="AI48" i="8"/>
  <c r="AJ139" i="8"/>
  <c r="AD76" i="8"/>
  <c r="AE67" i="8"/>
  <c r="AF140" i="8"/>
  <c r="AE49" i="8"/>
  <c r="R86" i="8" l="1"/>
  <c r="R87" i="8" s="1"/>
  <c r="R90" i="8" s="1"/>
  <c r="R84" i="8"/>
  <c r="R89" i="8" s="1"/>
  <c r="R88" i="8"/>
  <c r="AI143" i="8"/>
  <c r="AI144" i="8" s="1"/>
  <c r="AI73" i="8" s="1"/>
  <c r="AI85" i="8" s="1"/>
  <c r="AI99" i="8" s="1"/>
  <c r="AE111" i="8"/>
  <c r="AD108" i="8"/>
  <c r="AD50" i="8" s="1"/>
  <c r="AD59" i="8" s="1"/>
  <c r="AB75" i="8"/>
  <c r="AH52" i="8"/>
  <c r="AH74" i="8"/>
  <c r="AI58" i="8"/>
  <c r="AH47" i="8"/>
  <c r="AC80" i="8"/>
  <c r="AC66" i="8"/>
  <c r="AC68" i="8" s="1"/>
  <c r="S77" i="8"/>
  <c r="S70" i="8"/>
  <c r="AE76" i="8"/>
  <c r="AF67" i="8"/>
  <c r="AH144" i="8"/>
  <c r="AH73" i="8" s="1"/>
  <c r="AH85" i="8" s="1"/>
  <c r="AH99" i="8" s="1"/>
  <c r="AG140" i="8"/>
  <c r="AF49" i="8"/>
  <c r="AF61" i="8" s="1"/>
  <c r="AF60" i="8" s="1"/>
  <c r="AJ48" i="8"/>
  <c r="AK139" i="8"/>
  <c r="U55" i="8"/>
  <c r="V53" i="8" s="1"/>
  <c r="T56" i="8"/>
  <c r="T69" i="8" s="1"/>
  <c r="T82" i="8"/>
  <c r="V55" i="8" l="1"/>
  <c r="W53" i="8" s="1"/>
  <c r="AK48" i="8"/>
  <c r="AL139" i="8"/>
  <c r="AH140" i="8"/>
  <c r="AG49" i="8"/>
  <c r="S71" i="8"/>
  <c r="S78" i="8" s="1"/>
  <c r="S83" i="8" s="1"/>
  <c r="S72" i="8"/>
  <c r="AC75" i="8"/>
  <c r="U56" i="8"/>
  <c r="U69" i="8" s="1"/>
  <c r="U82" i="8"/>
  <c r="AF76" i="8"/>
  <c r="AG67" i="8"/>
  <c r="AR67" i="8"/>
  <c r="AI52" i="8"/>
  <c r="AI74" i="8"/>
  <c r="AJ58" i="8"/>
  <c r="AI47" i="8"/>
  <c r="AD80" i="8"/>
  <c r="AD66" i="8"/>
  <c r="AD68" i="8" s="1"/>
  <c r="T77" i="8"/>
  <c r="T70" i="8"/>
  <c r="AF111" i="8"/>
  <c r="AE108" i="8"/>
  <c r="AE50" i="8" s="1"/>
  <c r="AE59" i="8" s="1"/>
  <c r="AJ143" i="8"/>
  <c r="W55" i="8" l="1"/>
  <c r="X53" i="8" s="1"/>
  <c r="AE80" i="8"/>
  <c r="AE66" i="8"/>
  <c r="AE68" i="8" s="1"/>
  <c r="AJ52" i="8"/>
  <c r="AJ74" i="8"/>
  <c r="AK58" i="8"/>
  <c r="AJ47" i="8"/>
  <c r="AG111" i="8"/>
  <c r="AF108" i="8"/>
  <c r="AF50" i="8" s="1"/>
  <c r="AF59" i="8" s="1"/>
  <c r="AG76" i="8"/>
  <c r="AH67" i="8"/>
  <c r="S86" i="8"/>
  <c r="S87" i="8" s="1"/>
  <c r="S90" i="8" s="1"/>
  <c r="S88" i="8"/>
  <c r="S84" i="8"/>
  <c r="S89" i="8" s="1"/>
  <c r="AK143" i="8"/>
  <c r="AK144" i="8"/>
  <c r="AK73" i="8" s="1"/>
  <c r="AK85" i="8" s="1"/>
  <c r="AK99" i="8" s="1"/>
  <c r="AD75" i="8"/>
  <c r="AL48" i="8"/>
  <c r="AM139" i="8"/>
  <c r="AJ144" i="8"/>
  <c r="AJ73" i="8" s="1"/>
  <c r="AJ85" i="8" s="1"/>
  <c r="AJ99" i="8" s="1"/>
  <c r="T71" i="8"/>
  <c r="T78" i="8" s="1"/>
  <c r="T83" i="8" s="1"/>
  <c r="U77" i="8"/>
  <c r="U70" i="8"/>
  <c r="AI140" i="8"/>
  <c r="AH49" i="8"/>
  <c r="V56" i="8"/>
  <c r="V69" i="8" s="1"/>
  <c r="V82" i="8"/>
  <c r="T72" i="8" l="1"/>
  <c r="T86" i="8"/>
  <c r="T87" i="8" s="1"/>
  <c r="T90" i="8" s="1"/>
  <c r="T88" i="8"/>
  <c r="T84" i="8"/>
  <c r="T89" i="8" s="1"/>
  <c r="X55" i="8"/>
  <c r="Y53" i="8"/>
  <c r="AF80" i="8"/>
  <c r="AF66" i="8"/>
  <c r="AF68" i="8" s="1"/>
  <c r="V77" i="8"/>
  <c r="V70" i="8"/>
  <c r="AJ140" i="8"/>
  <c r="AI49" i="8"/>
  <c r="AI61" i="8" s="1"/>
  <c r="AI60" i="8" s="1"/>
  <c r="U71" i="8"/>
  <c r="U78" i="8" s="1"/>
  <c r="U83" i="8" s="1"/>
  <c r="U72" i="8"/>
  <c r="AM48" i="8"/>
  <c r="AN139" i="8"/>
  <c r="AL143" i="8"/>
  <c r="AL144" i="8"/>
  <c r="AL73" i="8" s="1"/>
  <c r="AL85" i="8" s="1"/>
  <c r="AL99" i="8" s="1"/>
  <c r="AH76" i="8"/>
  <c r="AI67" i="8"/>
  <c r="AH111" i="8"/>
  <c r="AG108" i="8"/>
  <c r="AG50" i="8" s="1"/>
  <c r="AG59" i="8" s="1"/>
  <c r="AK52" i="8"/>
  <c r="AK74" i="8"/>
  <c r="AL58" i="8"/>
  <c r="AK47" i="8"/>
  <c r="AE75" i="8"/>
  <c r="W56" i="8"/>
  <c r="W69" i="8" s="1"/>
  <c r="W82" i="8"/>
  <c r="U86" i="8" l="1"/>
  <c r="U87" i="8" s="1"/>
  <c r="U90" i="8" s="1"/>
  <c r="U84" i="8"/>
  <c r="U89" i="8" s="1"/>
  <c r="U88" i="8"/>
  <c r="AG80" i="8"/>
  <c r="AG66" i="8"/>
  <c r="AG68" i="8" s="1"/>
  <c r="AN48" i="8"/>
  <c r="AO139" i="8"/>
  <c r="W77" i="8"/>
  <c r="W70" i="8"/>
  <c r="AL52" i="8"/>
  <c r="AL74" i="8"/>
  <c r="AM58" i="8"/>
  <c r="AL47" i="8"/>
  <c r="AI111" i="8"/>
  <c r="AH108" i="8"/>
  <c r="AH50" i="8" s="1"/>
  <c r="AH59" i="8" s="1"/>
  <c r="AI76" i="8"/>
  <c r="AJ67" i="8"/>
  <c r="AM143" i="8"/>
  <c r="AM144" i="8"/>
  <c r="AM73" i="8" s="1"/>
  <c r="AM85" i="8" s="1"/>
  <c r="AM99" i="8" s="1"/>
  <c r="AK140" i="8"/>
  <c r="AJ49" i="8"/>
  <c r="V71" i="8"/>
  <c r="V78" i="8" s="1"/>
  <c r="V83" i="8" s="1"/>
  <c r="V72" i="8"/>
  <c r="AF75" i="8"/>
  <c r="Y55" i="8"/>
  <c r="Z53" i="8" s="1"/>
  <c r="X56" i="8"/>
  <c r="X69" i="8" s="1"/>
  <c r="X82" i="8"/>
  <c r="Z55" i="8" l="1"/>
  <c r="AA53" i="8"/>
  <c r="V86" i="8"/>
  <c r="V87" i="8" s="1"/>
  <c r="V90" i="8" s="1"/>
  <c r="V88" i="8"/>
  <c r="V84" i="8"/>
  <c r="V89" i="8" s="1"/>
  <c r="AJ111" i="8"/>
  <c r="AI108" i="8"/>
  <c r="AI50" i="8" s="1"/>
  <c r="AI59" i="8" s="1"/>
  <c r="W71" i="8"/>
  <c r="W78" i="8" s="1"/>
  <c r="W72" i="8"/>
  <c r="AH80" i="8"/>
  <c r="AH66" i="8"/>
  <c r="AH68" i="8" s="1"/>
  <c r="X77" i="8"/>
  <c r="X70" i="8"/>
  <c r="AL140" i="8"/>
  <c r="AK49" i="8"/>
  <c r="AJ76" i="8"/>
  <c r="AK67" i="8"/>
  <c r="W83" i="8"/>
  <c r="AO48" i="8"/>
  <c r="AP139" i="8"/>
  <c r="Y56" i="8"/>
  <c r="Y69" i="8" s="1"/>
  <c r="Y82" i="8"/>
  <c r="AG75" i="8"/>
  <c r="AN143" i="8"/>
  <c r="AN144" i="8"/>
  <c r="AN73" i="8" s="1"/>
  <c r="AN85" i="8" s="1"/>
  <c r="AN99" i="8" s="1"/>
  <c r="AM52" i="8"/>
  <c r="AM74" i="8"/>
  <c r="AN58" i="8"/>
  <c r="AM47" i="8"/>
  <c r="AN52" i="8" l="1"/>
  <c r="AN74" i="8"/>
  <c r="AO58" i="8"/>
  <c r="AN47" i="8"/>
  <c r="AO143" i="8"/>
  <c r="AO144" i="8"/>
  <c r="AO73" i="8" s="1"/>
  <c r="AO85" i="8" s="1"/>
  <c r="AO99" i="8" s="1"/>
  <c r="AP48" i="8"/>
  <c r="AQ139" i="8"/>
  <c r="AR139" i="8" s="1"/>
  <c r="AS139" i="8" s="1"/>
  <c r="AT139" i="8" s="1"/>
  <c r="AU139" i="8" s="1"/>
  <c r="AV139" i="8" s="1"/>
  <c r="AW139" i="8" s="1"/>
  <c r="AX139" i="8" s="1"/>
  <c r="AY139" i="8" s="1"/>
  <c r="W86" i="8"/>
  <c r="W87" i="8" s="1"/>
  <c r="W90" i="8" s="1"/>
  <c r="W84" i="8"/>
  <c r="W89" i="8" s="1"/>
  <c r="W88" i="8"/>
  <c r="AM140" i="8"/>
  <c r="AL49" i="8"/>
  <c r="AL61" i="8" s="1"/>
  <c r="AL60" i="8" s="1"/>
  <c r="X71" i="8"/>
  <c r="X78" i="8" s="1"/>
  <c r="X72" i="8"/>
  <c r="AH75" i="8"/>
  <c r="AK111" i="8"/>
  <c r="AJ108" i="8"/>
  <c r="AJ50" i="8" s="1"/>
  <c r="AJ59" i="8" s="1"/>
  <c r="Y77" i="8"/>
  <c r="Y70" i="8"/>
  <c r="AK76" i="8"/>
  <c r="AL67" i="8"/>
  <c r="X83" i="8"/>
  <c r="AI80" i="8"/>
  <c r="AI66" i="8"/>
  <c r="AI68" i="8" s="1"/>
  <c r="AA55" i="8"/>
  <c r="Z56" i="8"/>
  <c r="Z69" i="8" s="1"/>
  <c r="Z82" i="8"/>
  <c r="AI75" i="8" l="1"/>
  <c r="Y71" i="8"/>
  <c r="Y78" i="8" s="1"/>
  <c r="Y83" i="8" s="1"/>
  <c r="Y72" i="8"/>
  <c r="AA56" i="8"/>
  <c r="AA69" i="8" s="1"/>
  <c r="AA82" i="8"/>
  <c r="AL76" i="8"/>
  <c r="AM67" i="8"/>
  <c r="AJ80" i="8"/>
  <c r="AJ66" i="8"/>
  <c r="AJ68" i="8" s="1"/>
  <c r="AP143" i="8"/>
  <c r="AP144" i="8"/>
  <c r="AP73" i="8" s="1"/>
  <c r="AP85" i="8" s="1"/>
  <c r="AP99" i="8" s="1"/>
  <c r="AQ99" i="8" s="1"/>
  <c r="A100" i="8" s="1"/>
  <c r="AL111" i="8"/>
  <c r="AK108" i="8"/>
  <c r="AK50" i="8" s="1"/>
  <c r="AK59" i="8" s="1"/>
  <c r="Z77" i="8"/>
  <c r="Z70" i="8"/>
  <c r="AO52" i="8"/>
  <c r="AO74" i="8"/>
  <c r="AP58" i="8"/>
  <c r="AO47" i="8"/>
  <c r="AB53" i="8"/>
  <c r="X86" i="8"/>
  <c r="X87" i="8" s="1"/>
  <c r="X90" i="8" s="1"/>
  <c r="X84" i="8"/>
  <c r="X89" i="8" s="1"/>
  <c r="X88" i="8"/>
  <c r="AN140" i="8"/>
  <c r="AM49" i="8"/>
  <c r="Y86" i="8" l="1"/>
  <c r="Y87" i="8" s="1"/>
  <c r="Y90" i="8" s="1"/>
  <c r="Y84" i="8"/>
  <c r="Y89" i="8" s="1"/>
  <c r="Y88" i="8"/>
  <c r="AO140" i="8"/>
  <c r="AN49" i="8"/>
  <c r="AM111" i="8"/>
  <c r="AL108" i="8"/>
  <c r="AL50" i="8" s="1"/>
  <c r="AL59" i="8" s="1"/>
  <c r="AJ75" i="8"/>
  <c r="AA77" i="8"/>
  <c r="AA70" i="8"/>
  <c r="Z71" i="8"/>
  <c r="Z78" i="8" s="1"/>
  <c r="AP52" i="8"/>
  <c r="AP74" i="8"/>
  <c r="AP47" i="8"/>
  <c r="AQ143" i="8"/>
  <c r="AQ144" i="8"/>
  <c r="AB55" i="8"/>
  <c r="Z83" i="8"/>
  <c r="AM76" i="8"/>
  <c r="AN67" i="8"/>
  <c r="AK80" i="8"/>
  <c r="AK66" i="8"/>
  <c r="AK68" i="8" s="1"/>
  <c r="Z72" i="8" l="1"/>
  <c r="AB56" i="8"/>
  <c r="AB69" i="8" s="1"/>
  <c r="AB82" i="8"/>
  <c r="AA71" i="8"/>
  <c r="AA78" i="8" s="1"/>
  <c r="AA72" i="8"/>
  <c r="AC53" i="8"/>
  <c r="AO49" i="8"/>
  <c r="AO61" i="8" s="1"/>
  <c r="AO60" i="8" s="1"/>
  <c r="AP140" i="8"/>
  <c r="AR143" i="8"/>
  <c r="AR144" i="8"/>
  <c r="AK75" i="8"/>
  <c r="AN76" i="8"/>
  <c r="AO67" i="8"/>
  <c r="Z86" i="8"/>
  <c r="Z87" i="8" s="1"/>
  <c r="Z90" i="8" s="1"/>
  <c r="Z84" i="8"/>
  <c r="Z89" i="8" s="1"/>
  <c r="Z88" i="8"/>
  <c r="AA83" i="8"/>
  <c r="AL80" i="8"/>
  <c r="AL66" i="8"/>
  <c r="AL68" i="8" s="1"/>
  <c r="AN111" i="8"/>
  <c r="AM108" i="8"/>
  <c r="AM50" i="8" s="1"/>
  <c r="AM59" i="8" s="1"/>
  <c r="AM80" i="8" l="1"/>
  <c r="AM66" i="8"/>
  <c r="AM68" i="8" s="1"/>
  <c r="AL75" i="8"/>
  <c r="AA86" i="8"/>
  <c r="AA87" i="8" s="1"/>
  <c r="AA90" i="8" s="1"/>
  <c r="AA88" i="8"/>
  <c r="AA84" i="8"/>
  <c r="AA89" i="8" s="1"/>
  <c r="AP67" i="8"/>
  <c r="AO76" i="8"/>
  <c r="AN108" i="8"/>
  <c r="AN50" i="8" s="1"/>
  <c r="AN59" i="8" s="1"/>
  <c r="AO111" i="8"/>
  <c r="AS143" i="8"/>
  <c r="AS144" i="8"/>
  <c r="AP49" i="8"/>
  <c r="AQ140" i="8"/>
  <c r="AR140" i="8" s="1"/>
  <c r="AS140" i="8" s="1"/>
  <c r="AT140" i="8" s="1"/>
  <c r="AU140" i="8" s="1"/>
  <c r="AV140" i="8" s="1"/>
  <c r="AW140" i="8" s="1"/>
  <c r="AX140" i="8" s="1"/>
  <c r="AY140" i="8" s="1"/>
  <c r="AC55" i="8"/>
  <c r="AD53" i="8" s="1"/>
  <c r="AB77" i="8"/>
  <c r="AB70" i="8"/>
  <c r="AD55" i="8" l="1"/>
  <c r="AE53" i="8" s="1"/>
  <c r="AB71" i="8"/>
  <c r="AB78" i="8" s="1"/>
  <c r="AO108" i="8"/>
  <c r="AO50" i="8" s="1"/>
  <c r="AO59" i="8" s="1"/>
  <c r="AP111" i="8"/>
  <c r="AP108" i="8" s="1"/>
  <c r="AP50" i="8" s="1"/>
  <c r="AP59" i="8" s="1"/>
  <c r="AP76" i="8"/>
  <c r="AS67" i="8"/>
  <c r="AT143" i="8"/>
  <c r="AT144" i="8" s="1"/>
  <c r="AM75" i="8"/>
  <c r="AB83" i="8"/>
  <c r="AC56" i="8"/>
  <c r="AC69" i="8" s="1"/>
  <c r="AC82" i="8"/>
  <c r="AN80" i="8"/>
  <c r="AN66" i="8"/>
  <c r="AN68" i="8" s="1"/>
  <c r="AB72" i="8" l="1"/>
  <c r="AE55" i="8"/>
  <c r="AF53" i="8" s="1"/>
  <c r="AN75" i="8"/>
  <c r="AC77" i="8"/>
  <c r="AC70" i="8"/>
  <c r="AB86" i="8"/>
  <c r="AB87" i="8" s="1"/>
  <c r="AB90" i="8" s="1"/>
  <c r="AB88" i="8"/>
  <c r="AB84" i="8"/>
  <c r="AB89" i="8" s="1"/>
  <c r="AU143" i="8"/>
  <c r="AU144" i="8"/>
  <c r="AP80" i="8"/>
  <c r="AP66" i="8"/>
  <c r="AP68" i="8" s="1"/>
  <c r="AO80" i="8"/>
  <c r="AO66" i="8"/>
  <c r="AO68" i="8" s="1"/>
  <c r="AD56" i="8"/>
  <c r="AD69" i="8" s="1"/>
  <c r="AD82" i="8"/>
  <c r="AF55" i="8" l="1"/>
  <c r="AC71" i="8"/>
  <c r="AC78" i="8" s="1"/>
  <c r="AC72" i="8"/>
  <c r="AC83" i="8"/>
  <c r="AO75" i="8"/>
  <c r="AP75" i="8"/>
  <c r="AD77" i="8"/>
  <c r="AD70" i="8"/>
  <c r="AV143" i="8"/>
  <c r="AV144" i="8"/>
  <c r="AE56" i="8"/>
  <c r="AE69" i="8" s="1"/>
  <c r="AE82" i="8"/>
  <c r="AW143" i="8" l="1"/>
  <c r="AW144" i="8" s="1"/>
  <c r="AE77" i="8"/>
  <c r="AE70" i="8"/>
  <c r="AD71" i="8"/>
  <c r="AD78" i="8" s="1"/>
  <c r="AD72" i="8"/>
  <c r="AF56" i="8"/>
  <c r="AF69" i="8" s="1"/>
  <c r="AF82" i="8"/>
  <c r="AD83" i="8"/>
  <c r="AC86" i="8"/>
  <c r="AC87" i="8" s="1"/>
  <c r="AC90" i="8" s="1"/>
  <c r="AC84" i="8"/>
  <c r="AC89" i="8" s="1"/>
  <c r="AC88" i="8"/>
  <c r="AG53" i="8"/>
  <c r="AF77" i="8" l="1"/>
  <c r="AF70" i="8"/>
  <c r="AD86" i="8"/>
  <c r="AD87" i="8" s="1"/>
  <c r="AD90" i="8" s="1"/>
  <c r="AD88" i="8"/>
  <c r="AD84" i="8"/>
  <c r="AD89" i="8" s="1"/>
  <c r="AG55" i="8"/>
  <c r="AH53" i="8" s="1"/>
  <c r="AE71" i="8"/>
  <c r="AE78" i="8" s="1"/>
  <c r="AE83" i="8" s="1"/>
  <c r="AX143" i="8"/>
  <c r="AX144" i="8"/>
  <c r="AH55" i="8" l="1"/>
  <c r="AE86" i="8"/>
  <c r="AE87" i="8" s="1"/>
  <c r="AE90" i="8" s="1"/>
  <c r="AE88" i="8"/>
  <c r="AE84" i="8"/>
  <c r="AE89" i="8" s="1"/>
  <c r="AY143" i="8"/>
  <c r="AY144" i="8"/>
  <c r="AE72" i="8"/>
  <c r="AG56" i="8"/>
  <c r="AG69" i="8" s="1"/>
  <c r="AG82" i="8"/>
  <c r="AF71" i="8"/>
  <c r="AF78" i="8" s="1"/>
  <c r="AF83" i="8" s="1"/>
  <c r="AF72" i="8"/>
  <c r="AF86" i="8" l="1"/>
  <c r="AF87" i="8" s="1"/>
  <c r="AF90" i="8" s="1"/>
  <c r="AF88" i="8"/>
  <c r="AF84" i="8"/>
  <c r="AF89" i="8" s="1"/>
  <c r="AG77" i="8"/>
  <c r="AG70" i="8"/>
  <c r="AH56" i="8"/>
  <c r="AH69" i="8" s="1"/>
  <c r="AH82" i="8"/>
  <c r="AI53" i="8"/>
  <c r="AH77" i="8" l="1"/>
  <c r="AH70" i="8"/>
  <c r="AI55" i="8"/>
  <c r="AG71" i="8"/>
  <c r="AG78" i="8" s="1"/>
  <c r="AG83" i="8" s="1"/>
  <c r="AG86" i="8" l="1"/>
  <c r="AG87" i="8" s="1"/>
  <c r="AG90" i="8" s="1"/>
  <c r="AG84" i="8"/>
  <c r="AG89" i="8" s="1"/>
  <c r="AG88" i="8"/>
  <c r="AI56" i="8"/>
  <c r="AI69" i="8" s="1"/>
  <c r="AI82" i="8"/>
  <c r="AJ53" i="8"/>
  <c r="AG72" i="8"/>
  <c r="AH71" i="8"/>
  <c r="AH78" i="8" s="1"/>
  <c r="AH83" i="8" s="1"/>
  <c r="AH72" i="8"/>
  <c r="AH86" i="8" l="1"/>
  <c r="AH87" i="8" s="1"/>
  <c r="AH90" i="8" s="1"/>
  <c r="AH88" i="8"/>
  <c r="AH84" i="8"/>
  <c r="AH89" i="8" s="1"/>
  <c r="AJ55" i="8"/>
  <c r="AK53" i="8" s="1"/>
  <c r="AI77" i="8"/>
  <c r="AI70" i="8"/>
  <c r="AK55" i="8" l="1"/>
  <c r="AL53" i="8" s="1"/>
  <c r="AI71" i="8"/>
  <c r="AI78" i="8" s="1"/>
  <c r="AI83" i="8" s="1"/>
  <c r="AI72" i="8"/>
  <c r="AJ56" i="8"/>
  <c r="AJ69" i="8" s="1"/>
  <c r="AJ82" i="8"/>
  <c r="AI86" i="8" l="1"/>
  <c r="AI87" i="8" s="1"/>
  <c r="AI90" i="8" s="1"/>
  <c r="AI88" i="8"/>
  <c r="AI84" i="8"/>
  <c r="AI89" i="8" s="1"/>
  <c r="AJ77" i="8"/>
  <c r="AJ70" i="8"/>
  <c r="AK56" i="8"/>
  <c r="AK69" i="8" s="1"/>
  <c r="AK82" i="8"/>
  <c r="AL55" i="8"/>
  <c r="AL56" i="8" l="1"/>
  <c r="AL69" i="8" s="1"/>
  <c r="AL82" i="8"/>
  <c r="AJ71" i="8"/>
  <c r="AJ78" i="8" s="1"/>
  <c r="AJ83" i="8" s="1"/>
  <c r="AM53" i="8"/>
  <c r="AK77" i="8"/>
  <c r="AK70" i="8"/>
  <c r="AJ72" i="8" l="1"/>
  <c r="AM55" i="8"/>
  <c r="AJ86" i="8"/>
  <c r="AJ87" i="8" s="1"/>
  <c r="AJ90" i="8" s="1"/>
  <c r="AJ88" i="8"/>
  <c r="AJ84" i="8"/>
  <c r="AJ89" i="8" s="1"/>
  <c r="AK71" i="8"/>
  <c r="AK78" i="8" s="1"/>
  <c r="AK83" i="8" s="1"/>
  <c r="AK72" i="8"/>
  <c r="AL77" i="8"/>
  <c r="AL70" i="8"/>
  <c r="AK86" i="8" l="1"/>
  <c r="AK87" i="8" s="1"/>
  <c r="AK90" i="8" s="1"/>
  <c r="AK84" i="8"/>
  <c r="AK89" i="8" s="1"/>
  <c r="AK88" i="8"/>
  <c r="AL71" i="8"/>
  <c r="AL78" i="8" s="1"/>
  <c r="AL83" i="8" s="1"/>
  <c r="AL72" i="8"/>
  <c r="AM56" i="8"/>
  <c r="AM69" i="8" s="1"/>
  <c r="AM82" i="8"/>
  <c r="AN53" i="8"/>
  <c r="AL86" i="8" l="1"/>
  <c r="AL87" i="8" s="1"/>
  <c r="AL90" i="8" s="1"/>
  <c r="AL84" i="8"/>
  <c r="AL89" i="8" s="1"/>
  <c r="AL88" i="8"/>
  <c r="AM77" i="8"/>
  <c r="AM70" i="8"/>
  <c r="AN55" i="8"/>
  <c r="AN56" i="8" l="1"/>
  <c r="AN69" i="8" s="1"/>
  <c r="AN82" i="8"/>
  <c r="AO53" i="8"/>
  <c r="AM71" i="8"/>
  <c r="AM78" i="8" s="1"/>
  <c r="AM83" i="8" s="1"/>
  <c r="AM72" i="8"/>
  <c r="AM86" i="8" l="1"/>
  <c r="AM87" i="8" s="1"/>
  <c r="AM90" i="8" s="1"/>
  <c r="AM84" i="8"/>
  <c r="AM89" i="8" s="1"/>
  <c r="AM88" i="8"/>
  <c r="AO55" i="8"/>
  <c r="AP53" i="8" s="1"/>
  <c r="AP55" i="8" s="1"/>
  <c r="AN77" i="8"/>
  <c r="AN70" i="8"/>
  <c r="AP56" i="8" l="1"/>
  <c r="AP69" i="8" s="1"/>
  <c r="AP82" i="8"/>
  <c r="AN71" i="8"/>
  <c r="AN78" i="8" s="1"/>
  <c r="AN83" i="8" s="1"/>
  <c r="AO56" i="8"/>
  <c r="AO69" i="8" s="1"/>
  <c r="AO82" i="8"/>
  <c r="AN86" i="8" l="1"/>
  <c r="AN87" i="8" s="1"/>
  <c r="AN90" i="8" s="1"/>
  <c r="AN88" i="8"/>
  <c r="AN84" i="8"/>
  <c r="AN89" i="8" s="1"/>
  <c r="AN72" i="8"/>
  <c r="AO77" i="8"/>
  <c r="AO70" i="8"/>
  <c r="AP77" i="8"/>
  <c r="AP70" i="8"/>
  <c r="AP71" i="8" l="1"/>
  <c r="AP72" i="8"/>
  <c r="AO71" i="8"/>
  <c r="AO78" i="8" s="1"/>
  <c r="AO83" i="8" s="1"/>
  <c r="AO86" i="8" l="1"/>
  <c r="AO87" i="8" s="1"/>
  <c r="AO90" i="8" s="1"/>
  <c r="AO84" i="8"/>
  <c r="AO89" i="8" s="1"/>
  <c r="AO88" i="8"/>
  <c r="AO72" i="8"/>
  <c r="AP78" i="8"/>
  <c r="AP83" i="8" s="1"/>
  <c r="AP86" i="8" l="1"/>
  <c r="AP87" i="8" s="1"/>
  <c r="AP88" i="8"/>
  <c r="AP84" i="8"/>
  <c r="AP89" i="8" s="1"/>
  <c r="AP90" i="8" l="1"/>
  <c r="A101" i="8"/>
  <c r="B102" i="8" s="1"/>
</calcChain>
</file>

<file path=xl/sharedStrings.xml><?xml version="1.0" encoding="utf-8"?>
<sst xmlns="http://schemas.openxmlformats.org/spreadsheetml/2006/main" count="1122" uniqueCount="630">
  <si>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</si>
  <si>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</si>
  <si>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</si>
  <si>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</si>
  <si>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</si>
  <si>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</si>
  <si>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N_22-1360</t>
  </si>
  <si>
    <t xml:space="preserve">         (идентификатор инвестиционного проекта)</t>
  </si>
  <si>
    <t>Создание системы регистрации аварийных процессов и событий в составе СОТИАССО ПС 110 кВ О-14 Мамоново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</si>
  <si>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</si>
  <si>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</si>
  <si>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</si>
  <si>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</si>
  <si>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</si>
  <si>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</si>
  <si>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</si>
  <si>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</si>
  <si>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</si>
  <si>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</si>
  <si>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</si>
  <si>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</si>
  <si>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</si>
  <si>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</si>
  <si>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</si>
  <si>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</si>
  <si>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</si>
  <si>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</si>
  <si>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</si>
  <si>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Мамоновский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</si>
  <si>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</si>
  <si>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</si>
  <si>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</si>
  <si>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</si>
  <si>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</si>
  <si>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</si>
  <si>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</si>
  <si>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</si>
  <si>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</si>
  <si>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</si>
  <si>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</si>
  <si>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</si>
  <si>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</si>
  <si>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</si>
  <si>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</si>
  <si>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</si>
  <si>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</si>
  <si>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</si>
  <si>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</si>
  <si>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</si>
  <si>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</si>
  <si>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</si>
  <si>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</si>
  <si>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</si>
  <si>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</si>
  <si>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</si>
  <si>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</si>
  <si>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</si>
  <si>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</si>
  <si>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</si>
  <si>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</si>
  <si>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</si>
  <si>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</si>
  <si>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</si>
  <si>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Без изменений</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</si>
  <si>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</si>
  <si>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</si>
  <si>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</si>
  <si>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</si>
  <si>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</si>
  <si>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</si>
  <si>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О-14 Мамоново - 3,48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</si>
  <si>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</si>
  <si>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</si>
  <si>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</si>
  <si>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</si>
  <si>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</si>
  <si>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</si>
  <si>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</si>
  <si>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</si>
  <si>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</si>
  <si>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</si>
  <si>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</si>
  <si>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</si>
  <si>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</si>
  <si>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</si>
  <si>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</si>
  <si>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</si>
  <si>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</si>
  <si>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</si>
  <si>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</si>
  <si>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</si>
  <si>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</si>
  <si>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</si>
  <si>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</si>
  <si>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</si>
  <si>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</si>
  <si>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</si>
  <si>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</si>
  <si>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</si>
  <si>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</si>
  <si>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</si>
  <si>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</si>
  <si>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</si>
  <si>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</si>
  <si>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</si>
  <si>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</si>
  <si>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</si>
  <si>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</si>
  <si>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</si>
  <si>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</si>
  <si>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</si>
  <si>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</si>
  <si>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</si>
  <si>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</si>
  <si>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</si>
  <si>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</si>
  <si>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</si>
  <si>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</si>
  <si>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</si>
  <si>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</si>
  <si>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</si>
  <si>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</si>
  <si>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</si>
  <si>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</si>
  <si>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</si>
  <si>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</si>
  <si>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</si>
  <si>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</si>
  <si>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</si>
  <si>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</si>
  <si>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</si>
  <si>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</si>
  <si>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</si>
  <si>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</si>
  <si>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</si>
  <si>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</si>
  <si>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</si>
  <si>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</si>
  <si>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</si>
  <si>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</si>
  <si>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</si>
  <si>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</si>
  <si>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</si>
  <si>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Повышаение надежности и качества электроснабжения потребителей за счет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 А также обеспечие передача данных системы РАС и удаленного доступа к ftp-серверу файлов РАС</t>
  </si>
  <si>
    <t>Описание конкретных результатов реализации инвестиционного проекта</t>
  </si>
  <si>
    <t>После реализации проекта – передача данных системы РАС с объектов в ЦУС АО «Россети Янтарь» и обеспечения удаленного доступа из Филиала АО «СО ЕЭС» Балтийское РДУ к ftp-серверу файлов РАС; синхронизация всех устройств, составляющих систему регистрации аварийных событий на модернизируемом и смежных объектах энергосистемы; обеспечение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t>
  </si>
  <si>
    <t>Описание состава объектов ивнестиционной деятельности их количества и характеристик в отношении каждого такого объекта</t>
  </si>
  <si>
    <t>Создание системы регистрации аварийных процессов и событий в составе СОТИАССО ПС 110 кВ О-14 Мамоново: Монтаж шкафа регистрации аварийных сигналов Ш2600.03.524.03.524 – 
1 шт. с микропроцессорными терминалами ТОР 300 РАС 524 – 2 шт. (аналоговых сигналов – 46 шт., дискретных сигналов – 73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</si>
  <si>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</si>
  <si>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</si>
  <si>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</si>
  <si>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Модернизация ПС 110 кВ О-14 Мамоново с установкой РАС реализуется на основании:
- программы внедрения и модернизации РАС на подстанциях АО "Россети Янтарь" на период 2022-2025 гг., утверждённой от 25 февраля 2022 года в соответствии с типовым соглашением о технологическом взаимодействии между АО «СО ЕЭС» и АО «Янтарьэнерго» в целях обеспечения надёжности функционирования ЕЭС России от 25.02.2022 № СТВ-13/2020.
- Соблюдение требований ГОСТ Р 58601-2019 "Единая энергетическая система и изолированно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Объект включен в согласованную филиалом АО «СО ЕЭС» Балтийское РДУ Программу внедрения и модернизации РАС на подстанциях АО «Россети Янтарь» на период 2025-2028 годов, утвержденную 21.04.2025.
Техническое задание №112-2022/ЯЭ на разработку проектной и рабочей документации по объекту: Создание системы регистрации аварийных процессов и событий  в составе СОТИАССО 
ПС 110 кВ О-14 Мамоново</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</si>
  <si>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</si>
  <si>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</si>
  <si>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</si>
  <si>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</si>
  <si>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</si>
  <si>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</si>
  <si>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</si>
  <si>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</si>
  <si>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</si>
  <si>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</si>
  <si>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</si>
  <si>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</si>
  <si>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</si>
  <si>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</si>
  <si>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</si>
  <si>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</si>
  <si>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</si>
  <si>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</si>
  <si>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</si>
  <si>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</si>
  <si>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</si>
  <si>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</si>
  <si>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</si>
  <si>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</si>
  <si>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</si>
  <si>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</si>
  <si>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</si>
  <si>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</si>
  <si>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</si>
  <si>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</si>
  <si>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</si>
  <si>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</si>
  <si>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</si>
  <si>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</si>
  <si>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</si>
  <si>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</si>
  <si>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</si>
  <si>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</si>
  <si>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</si>
  <si>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</si>
  <si>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</si>
  <si>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</si>
  <si>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</si>
  <si>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</si>
  <si>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</si>
  <si>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</si>
  <si>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</si>
  <si>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</si>
  <si>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</si>
  <si>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</si>
  <si>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</si>
  <si>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</si>
  <si>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</si>
  <si>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</si>
  <si>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</si>
  <si>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</si>
  <si>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</si>
  <si>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</si>
  <si>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</si>
  <si>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</si>
  <si>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</si>
  <si>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</si>
  <si>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</si>
  <si>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</si>
  <si>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</si>
  <si>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</si>
  <si>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</si>
  <si>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</si>
  <si>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</si>
  <si>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</si>
  <si>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</si>
  <si>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</si>
  <si>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</si>
  <si>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</si>
  <si>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</si>
  <si>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</si>
  <si>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</si>
  <si>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</si>
  <si>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</si>
  <si>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</si>
  <si>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</si>
  <si>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</si>
  <si>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</si>
  <si>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</si>
  <si>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</si>
  <si>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</si>
  <si>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</si>
  <si>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</si>
  <si>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</si>
  <si>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</si>
  <si>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</si>
  <si>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</si>
  <si>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</si>
  <si>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</si>
  <si>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</si>
  <si>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</si>
  <si>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</si>
  <si>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</si>
  <si>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</si>
  <si>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</si>
  <si>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</si>
  <si>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</si>
  <si>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</si>
  <si>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</si>
  <si>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</si>
  <si>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</si>
  <si>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</si>
  <si>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</si>
  <si>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</si>
  <si>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</si>
  <si>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</si>
  <si>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</si>
  <si>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</si>
  <si>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</si>
  <si>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</si>
  <si>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</si>
  <si>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</si>
  <si>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</si>
  <si>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</si>
  <si>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</si>
  <si>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</si>
  <si>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</si>
  <si>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</si>
  <si>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</si>
  <si>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</si>
  <si>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</si>
  <si>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</si>
  <si>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</si>
  <si>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</si>
  <si>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</si>
  <si>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</si>
  <si>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</si>
  <si>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</si>
  <si>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</si>
  <si>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</si>
  <si>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</si>
  <si>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</si>
  <si>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</si>
  <si>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</si>
  <si>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</si>
  <si>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</si>
  <si>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</si>
  <si>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</si>
  <si>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</si>
  <si>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</si>
  <si>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</si>
  <si>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</si>
  <si>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</si>
  <si>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</si>
  <si>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</si>
  <si>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</si>
  <si>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</si>
  <si>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</si>
  <si>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</si>
  <si>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</si>
  <si>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</si>
  <si>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</si>
  <si>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</si>
  <si>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</si>
  <si>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</si>
  <si>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</si>
  <si>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</si>
  <si>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</si>
  <si>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</si>
  <si>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</si>
  <si>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</si>
  <si>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</si>
  <si>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</si>
  <si>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</si>
  <si>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</si>
  <si>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</si>
  <si>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</si>
  <si>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</si>
  <si>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</si>
  <si>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</si>
  <si>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</si>
  <si>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</si>
  <si>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</si>
  <si>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</si>
  <si>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</si>
  <si>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</si>
  <si>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</si>
  <si>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</si>
  <si>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</si>
  <si>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</si>
  <si>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</si>
  <si>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</si>
  <si>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</si>
  <si>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</si>
  <si>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</si>
  <si>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</si>
  <si>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</si>
  <si>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</si>
  <si>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</si>
  <si>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</si>
  <si>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</si>
  <si>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</si>
  <si>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</si>
  <si>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</si>
  <si>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</si>
  <si>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</si>
  <si>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</si>
  <si>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</si>
  <si>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</si>
  <si>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</si>
  <si>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</si>
  <si>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</si>
  <si>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</si>
  <si>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</si>
  <si>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</si>
  <si>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</si>
  <si>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</si>
  <si>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</si>
  <si>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</si>
  <si>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</si>
  <si>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</si>
  <si>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</si>
  <si>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</si>
  <si>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</si>
  <si>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</si>
  <si>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</si>
  <si>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</si>
  <si>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</si>
  <si>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</si>
  <si>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</si>
  <si>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</si>
  <si>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</si>
  <si>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</si>
  <si>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</si>
  <si>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</si>
  <si>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</si>
  <si>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</si>
  <si>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</si>
  <si>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</si>
  <si>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</si>
  <si>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</si>
  <si>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</si>
  <si>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</si>
  <si>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</si>
  <si>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</si>
  <si>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</si>
  <si>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</si>
  <si>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</si>
  <si>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</si>
  <si>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</si>
  <si>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</si>
  <si>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</si>
  <si>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</si>
  <si>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</si>
  <si>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</si>
  <si>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</si>
  <si>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</si>
  <si>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</si>
  <si>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</si>
  <si>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</si>
  <si>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</si>
  <si>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</si>
  <si>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</si>
  <si>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</si>
  <si>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</si>
  <si>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</si>
  <si>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</si>
  <si>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</si>
  <si>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</si>
  <si>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</si>
  <si>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</si>
  <si>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</si>
  <si>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</si>
  <si>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</si>
  <si>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</si>
  <si>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</si>
  <si>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</si>
  <si>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</si>
  <si>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</si>
  <si>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</si>
  <si>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</si>
  <si>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</si>
  <si>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</si>
  <si>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</si>
  <si>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</si>
  <si>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</si>
  <si>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</si>
  <si>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</si>
  <si>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</si>
  <si>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</si>
  <si>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</si>
  <si>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</si>
  <si>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</si>
  <si>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</si>
  <si>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</si>
  <si>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</si>
  <si>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</si>
  <si>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</si>
  <si>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</si>
  <si>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</si>
  <si>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</si>
  <si>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</si>
  <si>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</si>
  <si>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</si>
  <si>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</si>
  <si>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</si>
  <si>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</si>
  <si>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</si>
  <si>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</si>
  <si>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</si>
  <si>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</si>
  <si>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</si>
  <si>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</si>
  <si>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</si>
  <si>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</si>
  <si>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</si>
  <si>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</si>
  <si>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</si>
  <si>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</si>
  <si>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</si>
  <si>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</si>
  <si>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</si>
  <si>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</si>
  <si>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</si>
  <si>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</si>
  <si>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</si>
  <si>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</si>
  <si>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</si>
  <si>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</si>
  <si>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</si>
  <si>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</si>
  <si>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</si>
  <si>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</si>
  <si>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</si>
  <si>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</si>
  <si>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</si>
  <si>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</si>
  <si>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</si>
  <si>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</si>
  <si>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</si>
  <si>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</si>
  <si>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</si>
  <si>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</si>
  <si>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</si>
  <si>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</si>
  <si>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</si>
  <si>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</si>
  <si>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</si>
  <si>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</si>
  <si>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</si>
  <si>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</si>
  <si>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</si>
  <si>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</si>
  <si>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</si>
  <si>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</si>
  <si>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</si>
  <si>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</si>
  <si>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</si>
  <si>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</si>
  <si>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</si>
  <si>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</si>
  <si>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</si>
  <si>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</si>
  <si>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</si>
  <si>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</si>
  <si>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</si>
  <si>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</si>
  <si>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</si>
  <si>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</si>
  <si>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</si>
  <si>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</si>
  <si>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</si>
  <si>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</si>
  <si>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</si>
  <si>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</si>
  <si>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</si>
  <si>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</si>
  <si>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</si>
  <si>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</si>
  <si>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</si>
  <si>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</si>
  <si>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</si>
  <si>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</si>
  <si>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</si>
  <si>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</si>
  <si>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</si>
  <si>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</si>
  <si>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</si>
  <si>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</si>
  <si>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</si>
  <si>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</si>
  <si>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</si>
  <si>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</si>
  <si>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</si>
  <si>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</si>
  <si>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</si>
  <si>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</si>
  <si>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</si>
  <si>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</si>
  <si>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</si>
  <si>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</si>
  <si>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</si>
  <si>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</si>
  <si>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</si>
  <si>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</si>
  <si>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</si>
  <si>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</si>
  <si>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</si>
  <si>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</si>
  <si>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</si>
  <si>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</si>
  <si>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</si>
  <si>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выполнение строительно-монтажных работ с поставкой оборудования по объекту: «Создание системы регистрации аварийных процессов и событий в составе СОТИАССО ПС 110 кВ О-14 Мамоново» (ТЗ № 112-2022/ЯЭ).</t>
  </si>
  <si>
    <t>НМЦ лота</t>
  </si>
  <si>
    <t>ВЗ</t>
  </si>
  <si>
    <t>ВЗЛ СЦ</t>
  </si>
  <si>
    <t>АО "Энергосервис Северо-Запада"</t>
  </si>
  <si>
    <t>ДС № 1 от 13.11.2024, ДС № 2 от 11.02.2025</t>
  </si>
  <si>
    <t>ООО "Стройэнергоимпорт"</t>
  </si>
  <si>
    <t>ООО "Аврора Групп"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</si>
  <si>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</si>
  <si>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</si>
  <si>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</si>
  <si>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</si>
  <si>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</si>
  <si>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</si>
  <si>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</si>
  <si>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</si>
  <si>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</si>
  <si>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</si>
  <si>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</si>
  <si>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210 от 10.12.2024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</si>
  <si>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</si>
  <si>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</si>
  <si>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</si>
  <si>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</si>
  <si>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6555-24 от 06.06.2024 (ДС № 1 от 13.11.2024, ДС № 2 от 11.02.2025)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</si>
  <si>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</si>
  <si>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</si>
  <si>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</si>
  <si>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</si>
  <si>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</si>
  <si>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</si>
  <si>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</si>
  <si>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</si>
  <si>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</si>
  <si>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</si>
  <si>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</si>
  <si>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</si>
  <si>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</si>
  <si>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</si>
  <si>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</si>
  <si>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</si>
  <si>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</si>
  <si>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</si>
  <si>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</si>
  <si>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</si>
  <si>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</si>
  <si>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</si>
  <si>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"Энергосервис Северо-Запада" договор под ключ № 6555-24 от 06.06.2024 (ДС № 1 от 13.11.2024, ДС № 2 от 11.02.2025)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</si>
  <si>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</si>
  <si>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</si>
  <si>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</si>
  <si>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</si>
  <si>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</si>
  <si>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</si>
  <si>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</si>
  <si>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</si>
  <si>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регистрации аварийных сигналов Ш2600.03.524.03.524 – 1 шт. с микропроцессорными терминалами ТОР 300 РАС 524 – 2 шт. (аналоговых сигналов – 46 шт., дискретных сигналов – 73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</si>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</sst>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93"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b/>
      <sz val="14"/>
      <name val="Times New Roman"/>
      <family val="1"/>
      <charset val="204"/>
    </font>
    <font>
      <b/>
      <u/>
      <sz val="14"/>
      <name val="Times New Roman"/>
      <family val="1"/>
      <charset val="204"/>
    </font>
    <font>
      <b/>
      <u/>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b/>
      <u/>
      <sz val="9"/>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0"/>
        <bgColor theme="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85" fillId="0" borderId="0"/>
    <xf numFmtId="0" fontId="15" fillId="0" borderId="0"/>
    <xf numFmtId="0" fontId="15" fillId="0" borderId="0"/>
    <xf numFmtId="0" fontId="4" fillId="0" borderId="0"/>
    <xf numFmtId="0" fontId="15" fillId="0" borderId="0"/>
    <xf numFmtId="0" fontId="85" fillId="0" borderId="0"/>
    <xf numFmtId="0" fontId="17" fillId="0" borderId="0"/>
    <xf numFmtId="0" fontId="15" fillId="0" borderId="0"/>
    <xf numFmtId="0" fontId="16"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5"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1" fillId="0" borderId="0"/>
    <xf numFmtId="0" fontId="22" fillId="0" borderId="0" applyNumberFormat="0" applyFill="0" applyBorder="0" applyProtection="0"/>
    <xf numFmtId="164" fontId="85" fillId="0" borderId="0" applyFont="0" applyFill="0" applyBorder="0" applyProtection="0"/>
    <xf numFmtId="164" fontId="85" fillId="0" borderId="0" applyFont="0" applyFill="0" applyBorder="0" applyProtection="0"/>
    <xf numFmtId="165" fontId="4" fillId="0" borderId="0" applyFont="0" applyFill="0" applyBorder="0" applyProtection="0"/>
    <xf numFmtId="164" fontId="85" fillId="0" borderId="0" applyFont="0" applyFill="0" applyBorder="0" applyProtection="0"/>
    <xf numFmtId="164" fontId="16" fillId="0" borderId="0" applyFont="0" applyFill="0" applyBorder="0" applyProtection="0"/>
    <xf numFmtId="166" fontId="85" fillId="0" borderId="0" applyFont="0" applyFill="0" applyBorder="0" applyProtection="0"/>
    <xf numFmtId="164" fontId="85" fillId="0" borderId="0" applyFont="0" applyFill="0" applyBorder="0" applyProtection="0"/>
    <xf numFmtId="0" fontId="23" fillId="4" borderId="0" applyNumberFormat="0" applyBorder="0" applyProtection="0"/>
  </cellStyleXfs>
  <cellXfs count="447">
    <xf numFmtId="0" fontId="0" fillId="0" borderId="0" xfId="0"/>
    <xf numFmtId="0" fontId="85" fillId="0" borderId="0" xfId="56"/>
    <xf numFmtId="0" fontId="24" fillId="0" borderId="0" xfId="56" applyFont="1"/>
    <xf numFmtId="0" fontId="25" fillId="0" borderId="0" xfId="56" applyFont="1"/>
    <xf numFmtId="0" fontId="26" fillId="0" borderId="0" xfId="43" applyFont="1" applyAlignment="1">
      <alignment horizontal="right" vertical="center"/>
    </xf>
    <xf numFmtId="0" fontId="26" fillId="0" borderId="0" xfId="43"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5" fillId="24" borderId="0" xfId="56" applyFont="1" applyFill="1"/>
    <xf numFmtId="0" fontId="32" fillId="24" borderId="0" xfId="56" applyFont="1" applyFill="1" applyAlignment="1">
      <alignment vertical="center"/>
    </xf>
    <xf numFmtId="0" fontId="34" fillId="24" borderId="0" xfId="56" applyFont="1" applyFill="1" applyAlignment="1">
      <alignment horizontal="center" vertical="center"/>
    </xf>
    <xf numFmtId="0" fontId="36" fillId="0" borderId="10" xfId="56" applyFont="1" applyBorder="1" applyAlignment="1">
      <alignment vertical="center" wrapText="1"/>
    </xf>
    <xf numFmtId="0" fontId="37" fillId="0" borderId="10" xfId="56" applyFont="1" applyBorder="1" applyAlignment="1">
      <alignment horizontal="center" vertical="center" wrapText="1"/>
    </xf>
    <xf numFmtId="0" fontId="38" fillId="0" borderId="10" xfId="43" applyFont="1" applyBorder="1" applyAlignment="1">
      <alignment horizontal="center" vertical="center" wrapText="1"/>
    </xf>
    <xf numFmtId="0" fontId="37" fillId="0" borderId="11" xfId="56" applyFont="1" applyBorder="1" applyAlignment="1">
      <alignment horizontal="center" vertical="center" wrapText="1"/>
    </xf>
    <xf numFmtId="0" fontId="35" fillId="0" borderId="0" xfId="56" applyFont="1" applyAlignment="1">
      <alignment horizontal="center" vertical="center"/>
    </xf>
    <xf numFmtId="0" fontId="37" fillId="0" borderId="10" xfId="0" applyFont="1" applyBorder="1" applyAlignment="1">
      <alignment horizontal="center" vertical="center" wrapText="1"/>
    </xf>
    <xf numFmtId="167"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wrapText="1"/>
    </xf>
    <xf numFmtId="0" fontId="39" fillId="0" borderId="10" xfId="56" applyFont="1" applyBorder="1" applyAlignment="1">
      <alignment horizontal="center" vertical="center"/>
    </xf>
    <xf numFmtId="167" fontId="39" fillId="0" borderId="10" xfId="56" applyNumberFormat="1" applyFont="1" applyBorder="1" applyAlignment="1">
      <alignment horizontal="center" vertical="center"/>
    </xf>
    <xf numFmtId="0" fontId="39" fillId="0" borderId="11" xfId="56" applyFont="1" applyBorder="1" applyAlignment="1">
      <alignment horizontal="center" vertical="center"/>
    </xf>
    <xf numFmtId="0" fontId="85" fillId="0" borderId="10" xfId="56" applyBorder="1"/>
    <xf numFmtId="2" fontId="39" fillId="0" borderId="10" xfId="56" applyNumberFormat="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center" vertical="center" wrapText="1"/>
    </xf>
    <xf numFmtId="167" fontId="28" fillId="0" borderId="10" xfId="39" applyNumberFormat="1" applyFont="1" applyBorder="1" applyAlignment="1">
      <alignment horizontal="center" vertical="center"/>
    </xf>
    <xf numFmtId="0" fontId="28" fillId="0" borderId="10" xfId="39" applyFont="1" applyBorder="1" applyAlignment="1">
      <alignment horizontal="left" vertical="center" wrapText="1"/>
    </xf>
    <xf numFmtId="0" fontId="28" fillId="0" borderId="10" xfId="39" applyFont="1" applyBorder="1" applyAlignment="1">
      <alignment horizontal="left"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2" fillId="0" borderId="0" xfId="55" applyFont="1"/>
    <xf numFmtId="0" fontId="38" fillId="0" borderId="0" xfId="55"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39" applyFont="1"/>
    <xf numFmtId="0" fontId="32" fillId="0" borderId="0" xfId="60" applyFont="1" applyAlignment="1">
      <alignment vertical="center" wrapText="1"/>
    </xf>
    <xf numFmtId="0" fontId="32" fillId="0" borderId="0" xfId="60" applyFont="1" applyAlignment="1">
      <alignment vertical="center"/>
    </xf>
    <xf numFmtId="0" fontId="44" fillId="0" borderId="0" xfId="39"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8" fillId="0" borderId="0" xfId="60" applyFont="1" applyAlignment="1">
      <alignment vertical="center" wrapText="1"/>
    </xf>
    <xf numFmtId="0" fontId="32" fillId="0" borderId="0" xfId="60" applyFont="1" applyAlignment="1">
      <alignment horizontal="right" vertical="center"/>
    </xf>
    <xf numFmtId="0" fontId="38" fillId="0" borderId="0" xfId="60" applyFont="1" applyAlignment="1">
      <alignment vertical="center"/>
    </xf>
    <xf numFmtId="0" fontId="38" fillId="0" borderId="0" xfId="60" applyFont="1" applyAlignment="1">
      <alignment horizontal="center" vertical="center" wrapText="1"/>
    </xf>
    <xf numFmtId="0" fontId="38" fillId="0" borderId="0" xfId="60" applyFont="1" applyAlignment="1">
      <alignment horizontal="center" vertical="center"/>
    </xf>
    <xf numFmtId="0" fontId="52" fillId="0" borderId="0" xfId="60" applyFont="1" applyAlignment="1">
      <alignment horizontal="left" vertical="center"/>
    </xf>
    <xf numFmtId="0" fontId="53" fillId="0" borderId="0" xfId="60" applyFont="1" applyAlignment="1">
      <alignment vertical="center"/>
    </xf>
    <xf numFmtId="0" fontId="32" fillId="0" borderId="22" xfId="60" applyFont="1" applyBorder="1" applyAlignment="1">
      <alignment vertical="center" wrapText="1"/>
    </xf>
    <xf numFmtId="3" fontId="42" fillId="0" borderId="23" xfId="60" applyNumberFormat="1" applyFont="1" applyBorder="1" applyAlignment="1">
      <alignment vertical="center"/>
    </xf>
    <xf numFmtId="0" fontId="32" fillId="0" borderId="24" xfId="60" applyFont="1" applyBorder="1" applyAlignment="1">
      <alignment vertical="center" wrapText="1"/>
    </xf>
    <xf numFmtId="3" fontId="42" fillId="0" borderId="25" xfId="60" applyNumberFormat="1" applyFont="1" applyBorder="1" applyAlignment="1">
      <alignment vertical="center"/>
    </xf>
    <xf numFmtId="0" fontId="32" fillId="0" borderId="26" xfId="60" applyFont="1" applyBorder="1" applyAlignment="1">
      <alignment vertical="center" wrapText="1"/>
    </xf>
    <xf numFmtId="3" fontId="42" fillId="0" borderId="27" xfId="60" applyNumberFormat="1" applyFont="1" applyBorder="1" applyAlignment="1">
      <alignment vertical="center"/>
    </xf>
    <xf numFmtId="0" fontId="54" fillId="0" borderId="28" xfId="60" applyFont="1" applyBorder="1" applyAlignment="1">
      <alignment vertical="center" wrapText="1"/>
    </xf>
    <xf numFmtId="10" fontId="42" fillId="0" borderId="27" xfId="60" applyNumberFormat="1" applyFont="1" applyBorder="1" applyAlignment="1">
      <alignment vertical="center"/>
    </xf>
    <xf numFmtId="0" fontId="32" fillId="0" borderId="28" xfId="60" applyFont="1" applyBorder="1" applyAlignment="1">
      <alignment vertical="center" wrapText="1"/>
    </xf>
    <xf numFmtId="9" fontId="42" fillId="0" borderId="29" xfId="60" applyNumberFormat="1" applyFont="1" applyBorder="1" applyAlignment="1">
      <alignment vertical="center"/>
    </xf>
    <xf numFmtId="0" fontId="32" fillId="0" borderId="30" xfId="60" applyFont="1" applyBorder="1" applyAlignment="1">
      <alignment vertical="center" wrapText="1"/>
    </xf>
    <xf numFmtId="3" fontId="42" fillId="0" borderId="22" xfId="60" applyNumberFormat="1" applyFont="1" applyBorder="1" applyAlignment="1">
      <alignment vertical="center"/>
    </xf>
    <xf numFmtId="0" fontId="32" fillId="0" borderId="31" xfId="60" applyFont="1" applyBorder="1" applyAlignment="1">
      <alignment vertical="center" wrapText="1"/>
    </xf>
    <xf numFmtId="10" fontId="42" fillId="0" borderId="32" xfId="60" applyNumberFormat="1" applyFont="1" applyBorder="1" applyAlignment="1">
      <alignment vertical="center"/>
    </xf>
    <xf numFmtId="10" fontId="42" fillId="0" borderId="24" xfId="60" applyNumberFormat="1" applyFont="1" applyBorder="1" applyAlignment="1">
      <alignment vertical="center"/>
    </xf>
    <xf numFmtId="0" fontId="32" fillId="0" borderId="33" xfId="60" applyFont="1" applyBorder="1" applyAlignment="1">
      <alignment vertical="center" wrapText="1"/>
    </xf>
    <xf numFmtId="169" fontId="42" fillId="0" borderId="28" xfId="60" applyNumberFormat="1" applyFont="1" applyBorder="1" applyAlignment="1">
      <alignment vertical="center"/>
    </xf>
    <xf numFmtId="0" fontId="55" fillId="0" borderId="0" xfId="60" applyFont="1" applyAlignment="1">
      <alignment vertical="center"/>
    </xf>
    <xf numFmtId="0" fontId="32" fillId="0" borderId="34" xfId="60" applyFont="1" applyBorder="1" applyAlignment="1">
      <alignment horizontal="left" vertical="center" wrapText="1"/>
    </xf>
    <xf numFmtId="1" fontId="32" fillId="0" borderId="35" xfId="60" applyNumberFormat="1" applyFont="1" applyBorder="1" applyAlignment="1">
      <alignment horizontal="center" vertical="center"/>
    </xf>
    <xf numFmtId="0" fontId="32" fillId="0" borderId="36" xfId="60" applyFont="1" applyBorder="1" applyAlignment="1">
      <alignment vertical="center" wrapText="1"/>
    </xf>
    <xf numFmtId="10" fontId="42" fillId="0" borderId="10" xfId="60" applyNumberFormat="1" applyFont="1" applyBorder="1" applyAlignment="1">
      <alignment vertical="center"/>
    </xf>
    <xf numFmtId="0" fontId="32" fillId="0" borderId="37" xfId="60" applyFont="1" applyBorder="1" applyAlignment="1">
      <alignment vertical="center" wrapText="1"/>
    </xf>
    <xf numFmtId="3" fontId="42" fillId="0" borderId="38" xfId="60" applyNumberFormat="1" applyFont="1" applyBorder="1" applyAlignment="1">
      <alignment vertical="center"/>
    </xf>
    <xf numFmtId="0" fontId="56" fillId="0" borderId="34" xfId="60" applyFont="1" applyBorder="1" applyAlignment="1">
      <alignment vertical="center" wrapText="1"/>
    </xf>
    <xf numFmtId="1" fontId="15" fillId="0" borderId="35" xfId="60" applyNumberFormat="1" applyFont="1" applyBorder="1" applyAlignment="1">
      <alignment horizontal="center" vertical="center"/>
    </xf>
    <xf numFmtId="0" fontId="15" fillId="0" borderId="36" xfId="60" applyFont="1" applyBorder="1" applyAlignment="1">
      <alignment vertical="center" wrapText="1"/>
    </xf>
    <xf numFmtId="3" fontId="57" fillId="0" borderId="10" xfId="60" applyNumberFormat="1" applyFont="1" applyBorder="1" applyAlignment="1">
      <alignment vertical="center"/>
    </xf>
    <xf numFmtId="0" fontId="15" fillId="0" borderId="37" xfId="60" applyFont="1" applyBorder="1" applyAlignment="1">
      <alignment vertical="center" wrapText="1"/>
    </xf>
    <xf numFmtId="3" fontId="57" fillId="0" borderId="38" xfId="60" applyNumberFormat="1" applyFont="1" applyBorder="1" applyAlignment="1">
      <alignment vertical="center"/>
    </xf>
    <xf numFmtId="0" fontId="58" fillId="0" borderId="0" xfId="39" applyFont="1"/>
    <xf numFmtId="0" fontId="59" fillId="0" borderId="0" xfId="60" applyFont="1" applyAlignment="1">
      <alignment vertical="center" wrapText="1"/>
    </xf>
    <xf numFmtId="3" fontId="59" fillId="0" borderId="0" xfId="60" applyNumberFormat="1" applyFont="1" applyAlignment="1">
      <alignment horizontal="center" vertical="center"/>
    </xf>
    <xf numFmtId="0" fontId="56" fillId="0" borderId="36" xfId="60" applyFont="1" applyBorder="1" applyAlignment="1">
      <alignment vertical="center" wrapText="1"/>
    </xf>
    <xf numFmtId="3" fontId="56" fillId="0" borderId="10" xfId="60" applyNumberFormat="1" applyFont="1" applyBorder="1" applyAlignment="1">
      <alignment vertical="center"/>
    </xf>
    <xf numFmtId="0" fontId="15" fillId="0" borderId="36" xfId="60" applyFont="1" applyBorder="1" applyAlignment="1">
      <alignment horizontal="left" vertical="center" wrapText="1"/>
    </xf>
    <xf numFmtId="0" fontId="56" fillId="0" borderId="36" xfId="60" applyFont="1" applyBorder="1" applyAlignment="1">
      <alignment horizontal="left" vertical="center" wrapText="1"/>
    </xf>
    <xf numFmtId="0" fontId="15" fillId="0" borderId="0" xfId="60" applyFont="1" applyAlignment="1">
      <alignment vertical="center"/>
    </xf>
    <xf numFmtId="3" fontId="60" fillId="0" borderId="39" xfId="60" applyNumberFormat="1" applyFont="1" applyBorder="1" applyAlignment="1">
      <alignment vertical="center"/>
    </xf>
    <xf numFmtId="3" fontId="60" fillId="0" borderId="0" xfId="60" applyNumberFormat="1" applyFont="1" applyAlignment="1">
      <alignment vertical="center"/>
    </xf>
    <xf numFmtId="0" fontId="56" fillId="0" borderId="37" xfId="60" applyFont="1" applyBorder="1" applyAlignment="1">
      <alignment horizontal="left" vertical="center" wrapText="1"/>
    </xf>
    <xf numFmtId="3" fontId="56" fillId="0" borderId="38" xfId="60" applyNumberFormat="1" applyFont="1" applyBorder="1" applyAlignment="1">
      <alignment vertical="center"/>
    </xf>
    <xf numFmtId="0" fontId="61" fillId="0" borderId="0" xfId="39" applyFont="1"/>
    <xf numFmtId="0" fontId="62" fillId="0" borderId="0" xfId="60" applyFont="1" applyAlignment="1">
      <alignment vertical="center" wrapText="1"/>
    </xf>
    <xf numFmtId="170" fontId="63" fillId="0" borderId="0" xfId="60" applyNumberFormat="1" applyFont="1" applyAlignment="1">
      <alignment horizontal="center" vertical="center"/>
    </xf>
    <xf numFmtId="171" fontId="57" fillId="0" borderId="10" xfId="60" applyNumberFormat="1" applyFont="1" applyBorder="1" applyAlignment="1">
      <alignment horizontal="center" vertical="center"/>
    </xf>
    <xf numFmtId="172" fontId="56" fillId="0" borderId="10" xfId="60" applyNumberFormat="1" applyFont="1" applyBorder="1" applyAlignment="1">
      <alignment vertical="center"/>
    </xf>
    <xf numFmtId="173" fontId="56" fillId="0" borderId="10" xfId="60" applyNumberFormat="1" applyFont="1" applyBorder="1" applyAlignment="1">
      <alignment vertical="center"/>
    </xf>
    <xf numFmtId="0" fontId="56" fillId="0" borderId="37" xfId="60" applyFont="1" applyBorder="1" applyAlignment="1">
      <alignment vertical="center" wrapText="1"/>
    </xf>
    <xf numFmtId="173" fontId="56" fillId="0" borderId="38" xfId="60" applyNumberFormat="1" applyFont="1" applyBorder="1" applyAlignment="1">
      <alignment vertical="center"/>
    </xf>
    <xf numFmtId="1" fontId="32" fillId="0" borderId="0" xfId="60" applyNumberFormat="1" applyFont="1" applyAlignment="1">
      <alignment vertical="center"/>
    </xf>
    <xf numFmtId="0" fontId="64" fillId="0" borderId="0" xfId="57" applyFont="1" applyAlignment="1">
      <alignment wrapText="1"/>
    </xf>
    <xf numFmtId="0" fontId="64" fillId="0" borderId="0" xfId="57" applyFont="1"/>
    <xf numFmtId="0" fontId="65" fillId="0" borderId="0" xfId="57" applyFont="1"/>
    <xf numFmtId="49" fontId="64" fillId="0" borderId="0" xfId="57" applyNumberFormat="1" applyFont="1" applyAlignment="1">
      <alignment vertical="center"/>
    </xf>
    <xf numFmtId="174" fontId="32" fillId="0" borderId="0" xfId="60" applyNumberFormat="1" applyFont="1" applyAlignment="1">
      <alignment vertical="center"/>
    </xf>
    <xf numFmtId="0" fontId="66" fillId="0" borderId="40" xfId="39" applyFont="1" applyBorder="1"/>
    <xf numFmtId="0" fontId="49" fillId="0" borderId="40" xfId="60" applyFont="1" applyBorder="1" applyAlignment="1">
      <alignment vertical="center" wrapText="1"/>
    </xf>
    <xf numFmtId="3" fontId="67" fillId="0" borderId="41" xfId="60" applyNumberFormat="1" applyFont="1" applyBorder="1" applyAlignment="1">
      <alignment vertical="center"/>
    </xf>
    <xf numFmtId="3" fontId="68" fillId="0" borderId="41" xfId="60" applyNumberFormat="1" applyFont="1" applyBorder="1" applyAlignment="1">
      <alignment vertical="center"/>
    </xf>
    <xf numFmtId="3" fontId="67" fillId="0" borderId="42" xfId="60" applyNumberFormat="1" applyFont="1" applyBorder="1" applyAlignment="1">
      <alignment vertical="center"/>
    </xf>
    <xf numFmtId="0" fontId="44" fillId="0" borderId="40" xfId="39" applyFont="1" applyBorder="1"/>
    <xf numFmtId="0" fontId="66" fillId="0" borderId="0" xfId="39" applyFont="1"/>
    <xf numFmtId="3" fontId="46" fillId="0" borderId="0" xfId="60" applyNumberFormat="1" applyFont="1" applyAlignment="1">
      <alignment horizontal="center" vertical="center" wrapText="1"/>
    </xf>
    <xf numFmtId="0" fontId="49" fillId="0" borderId="0" xfId="60" applyFont="1" applyAlignment="1">
      <alignment vertical="center"/>
    </xf>
    <xf numFmtId="0" fontId="49" fillId="0" borderId="0" xfId="60" applyFont="1" applyAlignment="1">
      <alignment vertical="center" wrapText="1"/>
    </xf>
    <xf numFmtId="175" fontId="67" fillId="0" borderId="10" xfId="60" applyNumberFormat="1" applyFont="1" applyBorder="1" applyAlignment="1">
      <alignment vertical="center"/>
    </xf>
    <xf numFmtId="0" fontId="55" fillId="0" borderId="0" xfId="60" applyFont="1" applyAlignment="1">
      <alignment vertical="center" wrapText="1"/>
    </xf>
    <xf numFmtId="0" fontId="69" fillId="25" borderId="10" xfId="39" applyFont="1" applyFill="1" applyBorder="1" applyAlignment="1">
      <alignment horizontal="center" vertical="center" wrapText="1"/>
    </xf>
    <xf numFmtId="0" fontId="16" fillId="0" borderId="0" xfId="39" applyFont="1"/>
    <xf numFmtId="175" fontId="43" fillId="25" borderId="10" xfId="39" applyNumberFormat="1" applyFont="1" applyFill="1" applyBorder="1" applyAlignment="1">
      <alignment horizontal="center" vertical="center" wrapText="1"/>
    </xf>
    <xf numFmtId="9" fontId="43" fillId="25" borderId="10" xfId="39" applyNumberFormat="1" applyFont="1" applyFill="1" applyBorder="1" applyAlignment="1">
      <alignment horizontal="center" vertical="center" wrapText="1"/>
    </xf>
    <xf numFmtId="4" fontId="43"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0" fontId="16" fillId="8" borderId="10" xfId="39" applyFont="1" applyFill="1" applyBorder="1" applyAlignment="1">
      <alignment horizontal="center" vertical="center" wrapText="1"/>
    </xf>
    <xf numFmtId="0" fontId="70" fillId="0" borderId="10" xfId="39" applyFont="1" applyBorder="1" applyAlignment="1">
      <alignment horizontal="left" vertical="center" wrapText="1"/>
    </xf>
    <xf numFmtId="0" fontId="70" fillId="26" borderId="10" xfId="39" applyFont="1" applyFill="1" applyBorder="1" applyAlignment="1">
      <alignment horizontal="center" vertical="center" wrapText="1"/>
    </xf>
    <xf numFmtId="0" fontId="70" fillId="0" borderId="10" xfId="39" applyFont="1" applyBorder="1" applyAlignment="1">
      <alignment horizont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6" fillId="8" borderId="10" xfId="68"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7" borderId="10" xfId="39" applyNumberFormat="1" applyFont="1" applyFill="1" applyBorder="1" applyAlignment="1">
      <alignment horizontal="center"/>
    </xf>
    <xf numFmtId="0" fontId="53" fillId="28" borderId="0" xfId="60" applyFont="1" applyFill="1" applyAlignment="1">
      <alignment vertical="center"/>
    </xf>
    <xf numFmtId="0" fontId="32" fillId="28" borderId="0" xfId="60" applyFont="1" applyFill="1" applyAlignment="1">
      <alignment vertical="center"/>
    </xf>
    <xf numFmtId="3" fontId="43" fillId="27"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10" fontId="43" fillId="8" borderId="10" xfId="39" applyNumberFormat="1" applyFont="1" applyFill="1" applyBorder="1" applyAlignment="1">
      <alignment horizontal="center"/>
    </xf>
    <xf numFmtId="0" fontId="32" fillId="0" borderId="12" xfId="60" applyFont="1" applyBorder="1" applyAlignment="1">
      <alignment vertical="center" wrapText="1"/>
    </xf>
    <xf numFmtId="3" fontId="42" fillId="0" borderId="12" xfId="60" applyNumberFormat="1" applyFont="1" applyBorder="1" applyAlignment="1">
      <alignment horizontal="center" vertical="center"/>
    </xf>
    <xf numFmtId="3" fontId="71" fillId="0" borderId="12" xfId="60" applyNumberFormat="1" applyFont="1" applyBorder="1" applyAlignment="1">
      <alignment horizontal="center" vertical="center"/>
    </xf>
    <xf numFmtId="0" fontId="71" fillId="0" borderId="10" xfId="60" applyFont="1" applyBorder="1" applyAlignment="1">
      <alignment horizontal="center" vertical="center"/>
    </xf>
    <xf numFmtId="0" fontId="72" fillId="0" borderId="10" xfId="39" applyFont="1" applyBorder="1" applyAlignment="1">
      <alignment horizontal="center"/>
    </xf>
    <xf numFmtId="0" fontId="70" fillId="26" borderId="10" xfId="39" applyFont="1" applyFill="1" applyBorder="1" applyAlignment="1">
      <alignment horizontal="left" vertical="center" wrapText="1"/>
    </xf>
    <xf numFmtId="0" fontId="70" fillId="26" borderId="10" xfId="39" applyFont="1" applyFill="1" applyBorder="1" applyAlignment="1">
      <alignment horizontal="center" wrapText="1"/>
    </xf>
    <xf numFmtId="0" fontId="43" fillId="0" borderId="10" xfId="39" applyFont="1" applyBorder="1"/>
    <xf numFmtId="10" fontId="70" fillId="26" borderId="10" xfId="39" applyNumberFormat="1" applyFont="1" applyFill="1" applyBorder="1"/>
    <xf numFmtId="10" fontId="43" fillId="29" borderId="10" xfId="39" applyNumberFormat="1" applyFont="1" applyFill="1" applyBorder="1"/>
    <xf numFmtId="10" fontId="42" fillId="29" borderId="10" xfId="60"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9" borderId="10" xfId="39" applyFont="1" applyFill="1" applyBorder="1"/>
    <xf numFmtId="3" fontId="32" fillId="29" borderId="10" xfId="60" applyNumberFormat="1" applyFont="1" applyFill="1" applyBorder="1" applyAlignment="1">
      <alignment horizontal="right" vertical="center"/>
    </xf>
    <xf numFmtId="170" fontId="42" fillId="29" borderId="10" xfId="60" applyNumberFormat="1" applyFont="1" applyFill="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1" xfId="43" applyFont="1" applyBorder="1" applyAlignment="1">
      <alignment vertical="top" wrapText="1"/>
    </xf>
    <xf numFmtId="0" fontId="15" fillId="0" borderId="10" xfId="43" applyFont="1" applyBorder="1"/>
    <xf numFmtId="0" fontId="15" fillId="0" borderId="11" xfId="43" applyFont="1" applyBorder="1" applyAlignment="1">
      <alignment vertical="top" wrapText="1"/>
    </xf>
    <xf numFmtId="0" fontId="15" fillId="0" borderId="10" xfId="43" applyFont="1" applyBorder="1" applyAlignment="1">
      <alignment horizontal="center" vertical="center"/>
    </xf>
    <xf numFmtId="0" fontId="15" fillId="0" borderId="10" xfId="43" applyFont="1" applyBorder="1" applyAlignment="1">
      <alignment horizontal="center" vertical="center" wrapText="1"/>
    </xf>
    <xf numFmtId="0" fontId="15" fillId="0" borderId="11" xfId="43" applyFont="1" applyBorder="1" applyAlignment="1">
      <alignment horizontal="justify" vertical="top" wrapText="1"/>
    </xf>
    <xf numFmtId="14" fontId="15" fillId="0" borderId="10" xfId="43" applyNumberFormat="1" applyFont="1" applyBorder="1" applyAlignment="1">
      <alignment horizontal="center" vertical="center" wrapText="1"/>
    </xf>
    <xf numFmtId="14" fontId="15" fillId="0" borderId="10" xfId="43" applyNumberFormat="1" applyFont="1" applyBorder="1" applyAlignment="1">
      <alignment horizontal="center" vertical="center"/>
    </xf>
    <xf numFmtId="0" fontId="15" fillId="0" borderId="0" xfId="43" applyFont="1" applyAlignment="1">
      <alignment vertical="top" wrapText="1"/>
    </xf>
    <xf numFmtId="0" fontId="73" fillId="0" borderId="0" xfId="56" applyFont="1" applyAlignment="1">
      <alignment vertical="center"/>
    </xf>
    <xf numFmtId="0" fontId="74" fillId="0" borderId="0" xfId="43" applyFont="1" applyAlignment="1">
      <alignment vertical="center"/>
    </xf>
    <xf numFmtId="0" fontId="26" fillId="0" borderId="0" xfId="56" applyFont="1" applyAlignment="1">
      <alignment vertical="center"/>
    </xf>
    <xf numFmtId="0" fontId="26" fillId="0" borderId="0" xfId="43" applyFont="1"/>
    <xf numFmtId="0" fontId="28" fillId="0" borderId="0" xfId="61"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6" fontId="28" fillId="0" borderId="10" xfId="43" applyNumberFormat="1" applyFont="1" applyBorder="1" applyAlignment="1">
      <alignment horizontal="center" vertical="center" wrapText="1"/>
    </xf>
    <xf numFmtId="176" fontId="37"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6" fontId="28" fillId="0" borderId="10" xfId="43" applyNumberFormat="1" applyFont="1" applyBorder="1" applyAlignment="1">
      <alignment horizontal="center" vertical="center"/>
    </xf>
    <xf numFmtId="176" fontId="15" fillId="0" borderId="10" xfId="43"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176" fontId="28" fillId="0" borderId="10" xfId="0" applyNumberFormat="1" applyFont="1" applyBorder="1" applyAlignment="1">
      <alignment horizontal="center" vertical="center"/>
    </xf>
    <xf numFmtId="0" fontId="76" fillId="0" borderId="10" xfId="51" applyFont="1" applyBorder="1" applyAlignment="1">
      <alignment horizontal="left" vertical="center" wrapText="1"/>
    </xf>
    <xf numFmtId="176" fontId="77" fillId="0" borderId="10" xfId="51" applyNumberFormat="1" applyFont="1" applyBorder="1" applyAlignment="1">
      <alignment horizontal="center" vertical="center" wrapText="1"/>
    </xf>
    <xf numFmtId="0" fontId="77" fillId="0" borderId="10" xfId="51" applyFont="1" applyBorder="1" applyAlignment="1">
      <alignment horizontal="left" vertical="center" wrapText="1"/>
    </xf>
    <xf numFmtId="0" fontId="76" fillId="0" borderId="16" xfId="51" applyFont="1" applyBorder="1" applyAlignment="1">
      <alignment horizontal="left" vertical="center" wrapText="1"/>
    </xf>
    <xf numFmtId="176" fontId="77" fillId="0" borderId="16" xfId="51"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7" fillId="0" borderId="10" xfId="55" applyFont="1" applyBorder="1" applyAlignment="1">
      <alignment horizontal="center" vertical="center" wrapText="1"/>
    </xf>
    <xf numFmtId="0" fontId="37" fillId="0" borderId="10" xfId="55" applyFont="1" applyBorder="1" applyAlignment="1">
      <alignment horizontal="center" vertical="center"/>
    </xf>
    <xf numFmtId="0" fontId="79" fillId="0" borderId="0" xfId="55" applyFont="1"/>
    <xf numFmtId="0" fontId="79" fillId="0" borderId="10" xfId="55" applyFont="1" applyBorder="1" applyAlignment="1">
      <alignment horizontal="center" vertical="center"/>
    </xf>
    <xf numFmtId="1" fontId="79" fillId="0" borderId="10" xfId="55" applyNumberFormat="1" applyFont="1" applyBorder="1" applyAlignment="1">
      <alignment horizontal="center" vertical="center"/>
    </xf>
    <xf numFmtId="49" fontId="79" fillId="0" borderId="10" xfId="55" applyNumberFormat="1" applyFont="1" applyBorder="1" applyAlignment="1">
      <alignment horizontal="center" vertical="center"/>
    </xf>
    <xf numFmtId="17" fontId="79" fillId="0" borderId="10" xfId="55" applyNumberFormat="1" applyFont="1" applyBorder="1" applyAlignment="1">
      <alignment horizontal="center" vertical="center"/>
    </xf>
    <xf numFmtId="49" fontId="80" fillId="0" borderId="10" xfId="0" applyNumberFormat="1" applyFont="1" applyBorder="1" applyAlignment="1">
      <alignment horizontal="center" vertical="center" wrapText="1"/>
    </xf>
    <xf numFmtId="49" fontId="79" fillId="0" borderId="10" xfId="55" applyNumberFormat="1" applyFont="1" applyBorder="1" applyAlignment="1">
      <alignment horizontal="center" vertical="center" wrapText="1"/>
    </xf>
    <xf numFmtId="4" fontId="80" fillId="0" borderId="10" xfId="0" applyNumberFormat="1" applyFont="1" applyBorder="1" applyAlignment="1">
      <alignment horizontal="center" vertical="center" wrapText="1"/>
    </xf>
    <xf numFmtId="4" fontId="81" fillId="0" borderId="10" xfId="0" applyNumberFormat="1" applyFont="1" applyBorder="1" applyAlignment="1">
      <alignment horizontal="center" vertical="center" wrapText="1"/>
    </xf>
    <xf numFmtId="14" fontId="80" fillId="0" borderId="10" xfId="0" applyNumberFormat="1" applyFont="1" applyBorder="1" applyAlignment="1">
      <alignment horizontal="center" vertical="center" wrapText="1"/>
    </xf>
    <xf numFmtId="14" fontId="79" fillId="0" borderId="10" xfId="55" applyNumberFormat="1" applyFont="1" applyBorder="1" applyAlignment="1">
      <alignment horizontal="center" vertical="center"/>
    </xf>
    <xf numFmtId="0" fontId="42" fillId="0" borderId="10" xfId="55" applyFont="1" applyBorder="1"/>
    <xf numFmtId="2" fontId="80" fillId="0" borderId="10" xfId="0" applyNumberFormat="1" applyFont="1" applyBorder="1" applyAlignment="1">
      <alignment horizontal="center" vertical="center" wrapText="1"/>
    </xf>
    <xf numFmtId="14" fontId="79" fillId="0" borderId="10" xfId="55" applyNumberFormat="1" applyFont="1" applyBorder="1" applyAlignment="1">
      <alignment horizontal="center" vertical="center" wrapText="1"/>
    </xf>
    <xf numFmtId="4" fontId="42" fillId="0" borderId="0" xfId="55" applyNumberFormat="1" applyFont="1"/>
    <xf numFmtId="0" fontId="57" fillId="0" borderId="0" xfId="43" applyFont="1"/>
    <xf numFmtId="0" fontId="73" fillId="0" borderId="0" xfId="43" applyFont="1" applyAlignment="1">
      <alignment horizontal="center"/>
    </xf>
    <xf numFmtId="0" fontId="73" fillId="0" borderId="0" xfId="43" applyFont="1"/>
    <xf numFmtId="0" fontId="82" fillId="0" borderId="0" xfId="56" applyFont="1" applyAlignment="1">
      <alignment vertical="center"/>
    </xf>
    <xf numFmtId="0" fontId="15" fillId="0" borderId="0" xfId="56" applyFont="1" applyAlignment="1">
      <alignment vertical="center"/>
    </xf>
    <xf numFmtId="2" fontId="83" fillId="0" borderId="0" xfId="43" applyNumberFormat="1" applyFont="1" applyAlignment="1">
      <alignment horizontal="right" vertical="top" wrapText="1"/>
    </xf>
    <xf numFmtId="0" fontId="57" fillId="0" borderId="0" xfId="43" applyFont="1" applyAlignment="1">
      <alignment horizontal="right"/>
    </xf>
    <xf numFmtId="0" fontId="56" fillId="0" borderId="43" xfId="43" applyFont="1" applyBorder="1" applyAlignment="1">
      <alignment horizontal="justify"/>
    </xf>
    <xf numFmtId="0" fontId="57" fillId="0" borderId="43" xfId="43" applyFont="1" applyBorder="1" applyAlignment="1">
      <alignment horizontal="justify" vertical="center"/>
    </xf>
    <xf numFmtId="0" fontId="57" fillId="0" borderId="43" xfId="43" applyFont="1" applyBorder="1" applyAlignment="1">
      <alignment horizontal="justify"/>
    </xf>
    <xf numFmtId="0" fontId="57" fillId="0" borderId="43" xfId="43" applyFont="1" applyBorder="1" applyAlignment="1">
      <alignment horizontal="justify" vertical="top" wrapText="1"/>
    </xf>
    <xf numFmtId="0" fontId="57" fillId="0" borderId="44" xfId="43" applyFont="1" applyBorder="1" applyAlignment="1">
      <alignment horizontal="justify"/>
    </xf>
    <xf numFmtId="0" fontId="56" fillId="0" borderId="43" xfId="43" applyFont="1" applyBorder="1" applyAlignment="1">
      <alignment vertical="top" wrapText="1"/>
    </xf>
    <xf numFmtId="0" fontId="56" fillId="0" borderId="45" xfId="43" applyFont="1" applyBorder="1" applyAlignment="1">
      <alignment vertical="top" wrapText="1"/>
    </xf>
    <xf numFmtId="0" fontId="56" fillId="0" borderId="45" xfId="43" applyFont="1" applyBorder="1" applyAlignment="1">
      <alignment horizontal="justify" vertical="top" wrapText="1"/>
    </xf>
    <xf numFmtId="4" fontId="57" fillId="0" borderId="43" xfId="43" applyNumberFormat="1" applyFont="1" applyBorder="1" applyAlignment="1">
      <alignment horizontal="justify" vertical="top" wrapText="1"/>
    </xf>
    <xf numFmtId="4" fontId="57" fillId="0" borderId="46" xfId="43" applyNumberFormat="1" applyFont="1" applyBorder="1" applyAlignment="1">
      <alignment horizontal="left" vertical="center" wrapText="1"/>
    </xf>
    <xf numFmtId="0" fontId="56" fillId="0" borderId="43" xfId="43" applyFont="1" applyBorder="1" applyAlignment="1">
      <alignment horizontal="justify" vertical="top" wrapText="1"/>
    </xf>
    <xf numFmtId="0" fontId="15" fillId="30" borderId="0" xfId="43" applyFont="1" applyFill="1"/>
    <xf numFmtId="0" fontId="57" fillId="31" borderId="43" xfId="43" applyFont="1" applyFill="1" applyBorder="1" applyAlignment="1">
      <alignment horizontal="justify" vertical="top" wrapText="1"/>
    </xf>
    <xf numFmtId="4" fontId="57" fillId="31" borderId="43" xfId="43" applyNumberFormat="1" applyFont="1" applyFill="1" applyBorder="1" applyAlignment="1">
      <alignment horizontal="justify" vertical="top" wrapText="1"/>
    </xf>
    <xf numFmtId="10" fontId="57" fillId="0" borderId="43" xfId="43" applyNumberFormat="1" applyFont="1" applyBorder="1" applyAlignment="1">
      <alignment horizontal="justify" vertical="top" wrapText="1"/>
    </xf>
    <xf numFmtId="0" fontId="57" fillId="30" borderId="43" xfId="43" applyFont="1" applyFill="1" applyBorder="1" applyAlignment="1">
      <alignment horizontal="justify" vertical="top" wrapText="1"/>
    </xf>
    <xf numFmtId="4" fontId="57" fillId="30" borderId="43" xfId="43" applyNumberFormat="1" applyFont="1" applyFill="1" applyBorder="1" applyAlignment="1">
      <alignment horizontal="justify" vertical="top" wrapText="1"/>
    </xf>
    <xf numFmtId="0" fontId="56" fillId="0" borderId="44" xfId="43" applyFont="1" applyBorder="1" applyAlignment="1">
      <alignment vertical="top" wrapText="1"/>
    </xf>
    <xf numFmtId="0" fontId="57" fillId="0" borderId="44" xfId="43" applyFont="1" applyBorder="1" applyAlignment="1">
      <alignment vertical="top" wrapText="1"/>
    </xf>
    <xf numFmtId="0" fontId="56" fillId="0" borderId="43" xfId="43" applyFont="1" applyBorder="1" applyAlignment="1">
      <alignment horizontal="justify" vertical="center" wrapText="1"/>
    </xf>
    <xf numFmtId="4" fontId="56" fillId="0" borderId="43" xfId="43" applyNumberFormat="1" applyFont="1" applyBorder="1" applyAlignment="1">
      <alignment horizontal="justify" vertical="center" wrapText="1"/>
    </xf>
    <xf numFmtId="0" fontId="84" fillId="0" borderId="0" xfId="43" applyFont="1" applyAlignment="1">
      <alignment horizontal="center" vertical="center"/>
    </xf>
    <xf numFmtId="0" fontId="54" fillId="0" borderId="0" xfId="43" applyFont="1" applyAlignment="1">
      <alignment vertical="center"/>
    </xf>
    <xf numFmtId="10" fontId="57" fillId="0" borderId="46" xfId="65" applyNumberFormat="1" applyFont="1" applyBorder="1" applyAlignment="1">
      <alignment horizontal="left" vertical="center" wrapText="1"/>
    </xf>
    <xf numFmtId="2" fontId="57" fillId="0" borderId="46" xfId="43" applyNumberFormat="1" applyFont="1" applyBorder="1" applyAlignment="1">
      <alignment horizontal="left" vertical="center" wrapText="1"/>
    </xf>
    <xf numFmtId="10" fontId="57" fillId="0" borderId="47" xfId="43"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3" applyNumberFormat="1" applyFont="1"/>
    <xf numFmtId="0" fontId="57" fillId="0" borderId="48" xfId="43" applyFont="1" applyBorder="1" applyAlignment="1">
      <alignment vertical="top" wrapText="1"/>
    </xf>
    <xf numFmtId="0" fontId="57" fillId="0" borderId="45" xfId="43" applyFont="1" applyBorder="1" applyAlignment="1">
      <alignment vertical="top" wrapText="1"/>
    </xf>
    <xf numFmtId="0" fontId="57" fillId="0" borderId="43" xfId="43" applyFont="1" applyBorder="1" applyAlignment="1">
      <alignment vertical="top" wrapText="1"/>
    </xf>
    <xf numFmtId="0" fontId="57" fillId="0" borderId="43" xfId="43" applyFont="1" applyBorder="1" applyAlignment="1">
      <alignment horizontal="left" vertical="top" wrapText="1"/>
    </xf>
    <xf numFmtId="0" fontId="57" fillId="0" borderId="49" xfId="43" applyFont="1" applyBorder="1" applyAlignment="1">
      <alignment horizontal="left" vertical="top" wrapText="1"/>
    </xf>
    <xf numFmtId="0" fontId="56" fillId="0" borderId="44" xfId="43" applyFont="1" applyBorder="1" applyAlignment="1">
      <alignment horizontal="left" vertical="center" wrapText="1"/>
    </xf>
    <xf numFmtId="0" fontId="57" fillId="32" borderId="44" xfId="43" applyFont="1" applyFill="1" applyBorder="1" applyAlignment="1">
      <alignment horizontal="left" vertical="top" wrapText="1"/>
    </xf>
    <xf numFmtId="0" fontId="57" fillId="0" borderId="47" xfId="43" applyFont="1" applyBorder="1" applyAlignment="1">
      <alignment horizontal="justify" vertical="top" wrapText="1"/>
    </xf>
    <xf numFmtId="14" fontId="57" fillId="0" borderId="49" xfId="43" applyNumberFormat="1" applyFont="1" applyBorder="1" applyAlignment="1">
      <alignment horizontal="justify" vertical="top" wrapText="1"/>
    </xf>
    <xf numFmtId="0" fontId="57" fillId="0" borderId="49" xfId="43" applyFont="1" applyBorder="1" applyAlignment="1">
      <alignment horizontal="justify" vertical="top" wrapText="1"/>
    </xf>
    <xf numFmtId="0" fontId="56" fillId="0" borderId="44" xfId="43" applyFont="1" applyBorder="1" applyAlignment="1">
      <alignment horizontal="center" vertical="center" wrapText="1"/>
    </xf>
    <xf numFmtId="0" fontId="57" fillId="0" borderId="49" xfId="43" applyFont="1" applyBorder="1" applyAlignment="1">
      <alignment vertical="top" wrapText="1"/>
    </xf>
    <xf numFmtId="0" fontId="57" fillId="0" borderId="45" xfId="43" applyFont="1" applyBorder="1"/>
    <xf numFmtId="1" fontId="56"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0" fontId="33" fillId="0" borderId="0" xfId="56" applyFont="1" applyAlignment="1">
      <alignment horizontal="center" vertical="center"/>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3" fillId="0" borderId="0" xfId="56" applyFont="1" applyAlignment="1">
      <alignment horizontal="center" vertical="center" wrapText="1"/>
    </xf>
    <xf numFmtId="0" fontId="34" fillId="0" borderId="0" xfId="56" applyFont="1" applyAlignment="1">
      <alignment horizontal="center" vertical="center"/>
    </xf>
    <xf numFmtId="0" fontId="30" fillId="0" borderId="0" xfId="56" applyFont="1" applyAlignment="1">
      <alignment horizontal="center" vertical="center" wrapText="1"/>
    </xf>
    <xf numFmtId="0" fontId="32" fillId="0" borderId="14" xfId="56" applyFont="1" applyBorder="1" applyAlignment="1">
      <alignment vertical="center"/>
    </xf>
    <xf numFmtId="0" fontId="37" fillId="0" borderId="10" xfId="56" applyFont="1" applyBorder="1" applyAlignment="1">
      <alignment horizontal="center" vertical="center" wrapText="1"/>
    </xf>
    <xf numFmtId="0" fontId="37" fillId="0" borderId="15" xfId="56" applyFont="1" applyBorder="1" applyAlignment="1">
      <alignment horizontal="center" vertical="center" wrapText="1"/>
    </xf>
    <xf numFmtId="0" fontId="37" fillId="0" borderId="16" xfId="56" applyFont="1" applyBorder="1" applyAlignment="1">
      <alignment horizontal="center" vertical="center" wrapText="1"/>
    </xf>
    <xf numFmtId="0" fontId="29" fillId="0" borderId="10" xfId="56"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5" applyFont="1" applyAlignment="1">
      <alignment horizontal="center"/>
    </xf>
    <xf numFmtId="0" fontId="38" fillId="0" borderId="0" xfId="55"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1" fillId="0" borderId="0" xfId="56" applyFont="1" applyAlignment="1">
      <alignment horizontal="center" vertical="center"/>
    </xf>
    <xf numFmtId="0" fontId="31" fillId="0" borderId="0" xfId="56" applyFont="1" applyAlignment="1">
      <alignment horizontal="center" vertical="center" wrapText="1"/>
    </xf>
    <xf numFmtId="0" fontId="29" fillId="0" borderId="0" xfId="56" applyFont="1" applyAlignment="1">
      <alignment horizontal="center" vertical="center" wrapText="1"/>
    </xf>
    <xf numFmtId="0" fontId="37" fillId="0" borderId="11" xfId="56" applyFont="1" applyBorder="1" applyAlignment="1">
      <alignment horizontal="center" vertical="center" wrapText="1"/>
    </xf>
    <xf numFmtId="0" fontId="37" fillId="0" borderId="12" xfId="56" applyFont="1" applyBorder="1" applyAlignment="1">
      <alignment horizontal="center" vertical="center" wrapText="1"/>
    </xf>
    <xf numFmtId="0" fontId="37" fillId="0" borderId="13" xfId="56" applyFont="1" applyBorder="1" applyAlignment="1">
      <alignment horizontal="center" vertical="center" wrapText="1"/>
    </xf>
    <xf numFmtId="0" fontId="28" fillId="0" borderId="0" xfId="57" applyFont="1" applyAlignment="1">
      <alignment horizontal="center" vertical="center"/>
    </xf>
    <xf numFmtId="168" fontId="33" fillId="0" borderId="0" xfId="56" applyNumberFormat="1" applyFont="1" applyAlignment="1">
      <alignment horizontal="center" vertical="center" wrapText="1"/>
    </xf>
    <xf numFmtId="0" fontId="53" fillId="0" borderId="11" xfId="60" applyFont="1" applyBorder="1" applyAlignment="1">
      <alignment horizontal="center" vertical="center" wrapText="1"/>
    </xf>
    <xf numFmtId="0" fontId="53" fillId="0" borderId="12" xfId="60" applyFont="1" applyBorder="1" applyAlignment="1">
      <alignment horizontal="center" vertical="center" wrapText="1"/>
    </xf>
    <xf numFmtId="0" fontId="53" fillId="0" borderId="13" xfId="60" applyFont="1" applyBorder="1" applyAlignment="1">
      <alignment horizontal="center" vertical="center" wrapText="1"/>
    </xf>
    <xf numFmtId="4" fontId="53" fillId="0" borderId="11" xfId="60" applyNumberFormat="1" applyFont="1" applyBorder="1" applyAlignment="1">
      <alignment horizontal="center" vertical="center"/>
    </xf>
    <xf numFmtId="4" fontId="53" fillId="0" borderId="13" xfId="60" applyNumberFormat="1" applyFont="1" applyBorder="1" applyAlignment="1">
      <alignment horizontal="center" vertical="center"/>
    </xf>
    <xf numFmtId="3" fontId="53" fillId="0" borderId="11" xfId="60" applyNumberFormat="1" applyFont="1" applyBorder="1" applyAlignment="1">
      <alignment horizontal="center" vertical="center"/>
    </xf>
    <xf numFmtId="3" fontId="53" fillId="0" borderId="13" xfId="60" applyNumberFormat="1" applyFont="1" applyBorder="1" applyAlignment="1">
      <alignment horizontal="center" vertical="center"/>
    </xf>
    <xf numFmtId="0" fontId="53" fillId="0" borderId="11" xfId="60" applyFont="1" applyBorder="1" applyAlignment="1">
      <alignment horizontal="center" vertical="center"/>
    </xf>
    <xf numFmtId="0" fontId="53" fillId="0" borderId="12" xfId="60" applyFont="1" applyBorder="1" applyAlignment="1">
      <alignment horizontal="center" vertical="center"/>
    </xf>
    <xf numFmtId="0" fontId="53" fillId="0" borderId="13" xfId="60" applyFont="1" applyBorder="1" applyAlignment="1">
      <alignment horizontal="center" vertical="center"/>
    </xf>
    <xf numFmtId="0" fontId="64" fillId="0" borderId="0" xfId="60"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8" borderId="0" xfId="39" applyFont="1" applyFill="1" applyAlignment="1">
      <alignment horizontal="center" vertical="center" wrapText="1"/>
    </xf>
    <xf numFmtId="0" fontId="53" fillId="28" borderId="0" xfId="0" applyFont="1" applyFill="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73" fillId="0" borderId="0" xfId="56" applyFont="1" applyAlignment="1">
      <alignment horizontal="center" vertical="center"/>
    </xf>
    <xf numFmtId="0" fontId="75" fillId="0" borderId="0" xfId="56" applyFont="1" applyAlignment="1">
      <alignment horizontal="center" vertical="center"/>
    </xf>
    <xf numFmtId="0" fontId="15" fillId="0" borderId="0" xfId="56" applyFont="1" applyAlignment="1">
      <alignment horizontal="center" vertical="center"/>
    </xf>
    <xf numFmtId="0" fontId="75" fillId="0" borderId="0" xfId="56"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8" fillId="0" borderId="14" xfId="55" applyFont="1" applyBorder="1" applyAlignment="1">
      <alignment horizontal="center"/>
    </xf>
    <xf numFmtId="0" fontId="37" fillId="0" borderId="15" xfId="55" applyFont="1" applyBorder="1" applyAlignment="1">
      <alignment horizontal="center" vertical="center" wrapText="1"/>
    </xf>
    <xf numFmtId="0" fontId="37" fillId="0" borderId="19" xfId="55" applyFont="1" applyBorder="1" applyAlignment="1">
      <alignment horizontal="center" vertical="center" wrapText="1"/>
    </xf>
    <xf numFmtId="0" fontId="37" fillId="0" borderId="16" xfId="55" applyFont="1" applyBorder="1" applyAlignment="1">
      <alignment horizontal="center" vertical="center" wrapText="1"/>
    </xf>
    <xf numFmtId="0" fontId="37" fillId="0" borderId="17" xfId="55" applyFont="1" applyBorder="1" applyAlignment="1">
      <alignment horizontal="center" vertical="center" wrapText="1"/>
    </xf>
    <xf numFmtId="0" fontId="37" fillId="0" borderId="39" xfId="55" applyFont="1" applyBorder="1" applyAlignment="1">
      <alignment horizontal="center" vertical="center" wrapText="1"/>
    </xf>
    <xf numFmtId="0" fontId="37" fillId="0" borderId="20" xfId="55" applyFont="1" applyBorder="1" applyAlignment="1">
      <alignment horizontal="center" vertical="center" wrapText="1"/>
    </xf>
    <xf numFmtId="0" fontId="37" fillId="0" borderId="11" xfId="55" applyFont="1" applyBorder="1" applyAlignment="1">
      <alignment horizontal="center" vertical="center" wrapText="1"/>
    </xf>
    <xf numFmtId="0" fontId="37" fillId="0" borderId="12" xfId="55" applyFont="1" applyBorder="1" applyAlignment="1">
      <alignment horizontal="center" vertical="center" wrapText="1"/>
    </xf>
    <xf numFmtId="0" fontId="37" fillId="0" borderId="13" xfId="55" applyFont="1" applyBorder="1" applyAlignment="1">
      <alignment horizontal="center" vertical="center" wrapText="1"/>
    </xf>
    <xf numFmtId="0" fontId="37" fillId="0" borderId="10" xfId="55" applyFont="1" applyBorder="1" applyAlignment="1">
      <alignment horizontal="center" vertical="center" wrapText="1"/>
    </xf>
    <xf numFmtId="0" fontId="37" fillId="0" borderId="10" xfId="55" applyFont="1" applyBorder="1" applyAlignment="1">
      <alignment horizontal="center" vertical="center" textRotation="90" wrapText="1"/>
    </xf>
    <xf numFmtId="0" fontId="28" fillId="0" borderId="10" xfId="55" applyFont="1" applyBorder="1" applyAlignment="1" applyProtection="1">
      <alignment horizontal="center" vertical="center" textRotation="90"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78" fillId="0" borderId="10" xfId="55" applyFont="1" applyBorder="1" applyAlignment="1">
      <alignment horizontal="center" vertical="center" wrapText="1"/>
    </xf>
    <xf numFmtId="0" fontId="38" fillId="0" borderId="10" xfId="55" applyFont="1" applyBorder="1" applyAlignment="1">
      <alignment horizontal="center" vertical="center" wrapText="1"/>
    </xf>
    <xf numFmtId="0" fontId="37" fillId="0" borderId="15" xfId="55" applyFont="1" applyBorder="1" applyAlignment="1">
      <alignment horizontal="center" vertical="center" textRotation="90" wrapText="1"/>
    </xf>
    <xf numFmtId="0" fontId="37" fillId="0" borderId="16" xfId="55" applyFont="1" applyBorder="1" applyAlignment="1">
      <alignment horizontal="center" vertical="center" textRotation="90" wrapText="1"/>
    </xf>
    <xf numFmtId="0" fontId="77" fillId="0" borderId="15" xfId="51" applyFont="1" applyBorder="1" applyAlignment="1">
      <alignment horizontal="center" vertical="center" textRotation="90" wrapText="1"/>
    </xf>
    <xf numFmtId="0" fontId="77" fillId="0" borderId="16" xfId="51"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7" fillId="0" borderId="15" xfId="55" applyFont="1" applyBorder="1" applyAlignment="1">
      <alignment horizontal="center" vertical="center"/>
    </xf>
    <xf numFmtId="0" fontId="37" fillId="0" borderId="16" xfId="55" applyFont="1" applyBorder="1" applyAlignment="1">
      <alignment horizontal="center" vertical="center"/>
    </xf>
    <xf numFmtId="0" fontId="73" fillId="0" borderId="0" xfId="43" applyFont="1" applyAlignment="1">
      <alignment horizontal="center"/>
    </xf>
    <xf numFmtId="0" fontId="56" fillId="0" borderId="0" xfId="43" applyFont="1" applyAlignment="1">
      <alignment horizontal="center" wrapText="1"/>
    </xf>
    <xf numFmtId="0" fontId="56" fillId="0" borderId="0" xfId="43" applyFont="1" applyAlignment="1">
      <alignment horizontal="center"/>
    </xf>
    <xf numFmtId="0" fontId="57" fillId="0" borderId="44" xfId="43" applyFont="1" applyBorder="1" applyAlignment="1">
      <alignment horizontal="left" vertical="top" wrapText="1"/>
    </xf>
    <xf numFmtId="0" fontId="57" fillId="0" borderId="48" xfId="43" applyFont="1" applyBorder="1" applyAlignment="1">
      <alignment horizontal="left" vertical="top" wrapText="1"/>
    </xf>
    <xf numFmtId="0" fontId="57" fillId="0" borderId="45" xfId="43" applyFont="1" applyBorder="1" applyAlignment="1">
      <alignment horizontal="left" vertical="top" wrapText="1"/>
    </xf>
    <xf numFmtId="0" fontId="28" fillId="0" borderId="10" xfId="43" applyFont="1" applyFill="1" applyBorder="1" applyAlignment="1">
      <alignment horizontal="center" vertical="center" wrapText="1"/>
    </xf>
    <xf numFmtId="0" fontId="37" fillId="0" borderId="15" xfId="43" applyFont="1" applyFill="1" applyBorder="1" applyAlignment="1">
      <alignment horizontal="center" vertical="center" wrapText="1"/>
    </xf>
    <xf numFmtId="0" fontId="28" fillId="0" borderId="11" xfId="61" applyFont="1" applyFill="1" applyBorder="1" applyAlignment="1">
      <alignment horizontal="center" vertical="center"/>
    </xf>
    <xf numFmtId="0" fontId="28" fillId="0" borderId="12" xfId="61" applyFont="1" applyFill="1" applyBorder="1" applyAlignment="1">
      <alignment horizontal="center" vertical="center"/>
    </xf>
    <xf numFmtId="0" fontId="28" fillId="0" borderId="10" xfId="61" applyFont="1" applyFill="1" applyBorder="1" applyAlignment="1">
      <alignment horizontal="center" vertical="center" wrapText="1"/>
    </xf>
    <xf numFmtId="0" fontId="37" fillId="0" borderId="19" xfId="43" applyFont="1" applyFill="1" applyBorder="1" applyAlignment="1">
      <alignment horizontal="center" vertical="center" wrapText="1"/>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37" fillId="0" borderId="16"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3" xfId="47" xr:uid="{00000000-0005-0000-0000-00002F000000}"/>
    <cellStyle name="Обычный 4" xfId="48" xr:uid="{00000000-0005-0000-0000-000030000000}"/>
    <cellStyle name="Обычный 4 2" xfId="49" xr:uid="{00000000-0005-0000-0000-000031000000}"/>
    <cellStyle name="Обычный 4 3"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 9"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Стиль 1 2" xfId="71" xr:uid="{00000000-0005-0000-0000-000047000000}"/>
    <cellStyle name="Текст предупреждения 2" xfId="72" xr:uid="{00000000-0005-0000-0000-000048000000}"/>
    <cellStyle name="Финансовый 2" xfId="73" xr:uid="{00000000-0005-0000-0000-000049000000}"/>
    <cellStyle name="Финансовый 2 2" xfId="74" xr:uid="{00000000-0005-0000-0000-00004A000000}"/>
    <cellStyle name="Финансовый 2 2 2 2 2" xfId="75" xr:uid="{00000000-0005-0000-0000-00004B000000}"/>
    <cellStyle name="Финансовый 2 3" xfId="76" xr:uid="{00000000-0005-0000-0000-00004C000000}"/>
    <cellStyle name="Финансовый 2 4" xfId="77" xr:uid="{00000000-0005-0000-0000-00004D000000}"/>
    <cellStyle name="Финансовый 3" xfId="78" xr:uid="{00000000-0005-0000-0000-00004E000000}"/>
    <cellStyle name="Финансовый 4" xfId="79" xr:uid="{00000000-0005-0000-0000-00004F000000}"/>
    <cellStyle name="Хороший 2" xfId="80" xr:uid="{00000000-0005-0000-0000-000050000000}"/>
  </cellStyles>
  <dxfs count="1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-654221.45866213972</c:v>
                </c:pt>
                <c:pt idx="1">
                  <c:v>-8505627.181732541</c:v>
                </c:pt>
                <c:pt idx="2">
                  <c:v>0</c:v>
                </c:pt>
                <c:pt idx="3">
                  <c:v>-90815.634048594526</c:v>
                </c:pt>
                <c:pt idx="4">
                  <c:v>0</c:v>
                </c:pt>
                <c:pt idx="5">
                  <c:v>0</c:v>
                </c:pt>
                <c:pt idx="6">
                  <c:v>-70327.78055336418</c:v>
                </c:pt>
                <c:pt idx="7">
                  <c:v>0</c:v>
                </c:pt>
                <c:pt idx="8">
                  <c:v>0</c:v>
                </c:pt>
                <c:pt idx="9">
                  <c:v>-54461.952166909883</c:v>
                </c:pt>
                <c:pt idx="10">
                  <c:v>0</c:v>
                </c:pt>
              </c:numCache>
            </c:numRef>
          </c:val>
          <c:smooth val="0"/>
          <c:extLst>
            <c:ext xmlns:c16="http://schemas.microsoft.com/office/drawing/2014/chart" uri="{C3380CC4-5D6E-409C-BE32-E72D297353CC}">
              <c16:uniqueId val="{00000000-460F-4254-AA2C-28B948D652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-654221.45866213972</c:v>
                </c:pt>
                <c:pt idx="1">
                  <c:v>-9159848.6403946802</c:v>
                </c:pt>
                <c:pt idx="2">
                  <c:v>-9159848.6403946802</c:v>
                </c:pt>
                <c:pt idx="3">
                  <c:v>-9250664.2744432744</c:v>
                </c:pt>
                <c:pt idx="4">
                  <c:v>-9250664.2744432744</c:v>
                </c:pt>
                <c:pt idx="5">
                  <c:v>-9250664.2744432744</c:v>
                </c:pt>
                <c:pt idx="6">
                  <c:v>-9320992.0549966376</c:v>
                </c:pt>
                <c:pt idx="7">
                  <c:v>-9320992.0549966376</c:v>
                </c:pt>
                <c:pt idx="8">
                  <c:v>-9320992.0549966376</c:v>
                </c:pt>
                <c:pt idx="9">
                  <c:v>-9375454.007163547</c:v>
                </c:pt>
                <c:pt idx="10">
                  <c:v>-9375454.007163547</c:v>
                </c:pt>
              </c:numCache>
            </c:numRef>
          </c:val>
          <c:smooth val="0"/>
          <c:extLst>
            <c:ext xmlns:c16="http://schemas.microsoft.com/office/drawing/2014/chart" uri="{C3380CC4-5D6E-409C-BE32-E72D297353CC}">
              <c16:uniqueId val="{00000001-460F-4254-AA2C-28B948D65254}"/>
            </c:ext>
          </c:extLst>
        </c:ser>
        <c:dLbls>
          <c:showLegendKey val="0"/>
          <c:showVal val="0"/>
          <c:showCatName val="0"/>
          <c:showSerName val="0"/>
          <c:showPercent val="0"/>
          <c:showBubbleSize val="0"/>
        </c:dLbls>
        <c:smooth val="0"/>
        <c:axId val="223733856"/>
        <c:axId val="223734248"/>
      </c:lineChart>
      <c:catAx>
        <c:axId val="22373385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23734248"/>
        <c:crosses val="autoZero"/>
        <c:auto val="1"/>
        <c:lblAlgn val="ctr"/>
        <c:lblOffset val="100"/>
        <c:noMultiLvlLbl val="0"/>
      </c:catAx>
      <c:valAx>
        <c:axId val="22373424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2373385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6722</xdr:rowOff>
    </xdr:from>
    <xdr:to>
      <xdr:col>8</xdr:col>
      <xdr:colOff>0</xdr:colOff>
      <xdr:row>45</xdr:row>
      <xdr:rowOff>56028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13"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30" t="s">
        <v>628</v>
      </c>
      <c r="B5" s="330"/>
      <c r="C5" s="330"/>
      <c r="D5" s="8"/>
      <c r="E5" s="8"/>
      <c r="F5" s="8"/>
      <c r="G5" s="8"/>
      <c r="H5" s="8"/>
      <c r="I5" s="8"/>
    </row>
    <row r="6" spans="1:21" s="2" customFormat="1" ht="18.75" x14ac:dyDescent="0.3">
      <c r="A6" s="6"/>
      <c r="G6" s="5"/>
    </row>
    <row r="7" spans="1:21" s="2" customFormat="1" ht="18.75" x14ac:dyDescent="0.2">
      <c r="A7" s="331" t="s">
        <v>3</v>
      </c>
      <c r="B7" s="331"/>
      <c r="C7" s="331"/>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32" t="s">
        <v>4</v>
      </c>
      <c r="B9" s="332"/>
      <c r="C9" s="332"/>
      <c r="D9" s="11"/>
      <c r="E9" s="11"/>
      <c r="F9" s="11"/>
      <c r="G9" s="11"/>
      <c r="H9" s="10"/>
      <c r="I9" s="10"/>
      <c r="J9" s="10"/>
      <c r="K9" s="10"/>
      <c r="L9" s="10"/>
      <c r="M9" s="10"/>
      <c r="N9" s="10"/>
      <c r="O9" s="10"/>
      <c r="P9" s="10"/>
      <c r="Q9" s="10"/>
      <c r="R9" s="10"/>
      <c r="S9" s="10"/>
      <c r="T9" s="10"/>
      <c r="U9" s="10"/>
    </row>
    <row r="10" spans="1:21" s="2" customFormat="1" ht="18.75" x14ac:dyDescent="0.2">
      <c r="A10" s="333" t="s">
        <v>5</v>
      </c>
      <c r="B10" s="333"/>
      <c r="C10" s="333"/>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34" t="s">
        <v>6</v>
      </c>
      <c r="B12" s="334"/>
      <c r="C12" s="334"/>
      <c r="D12" s="11"/>
      <c r="E12" s="11"/>
      <c r="F12" s="11"/>
      <c r="G12" s="11"/>
      <c r="H12" s="10"/>
      <c r="I12" s="10"/>
      <c r="J12" s="10"/>
      <c r="K12" s="10"/>
      <c r="L12" s="10"/>
      <c r="M12" s="10"/>
      <c r="N12" s="10"/>
      <c r="O12" s="10"/>
      <c r="P12" s="10"/>
      <c r="Q12" s="10"/>
      <c r="R12" s="10"/>
      <c r="S12" s="10"/>
      <c r="T12" s="10"/>
      <c r="U12" s="10"/>
    </row>
    <row r="13" spans="1:21" s="2" customFormat="1" ht="18.75" x14ac:dyDescent="0.2">
      <c r="A13" s="333" t="s">
        <v>7</v>
      </c>
      <c r="B13" s="333"/>
      <c r="C13" s="333"/>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row>
    <row r="15" spans="1:21" s="14" customFormat="1" ht="42" customHeight="1" x14ac:dyDescent="0.2">
      <c r="A15" s="338" t="s">
        <v>8</v>
      </c>
      <c r="B15" s="338"/>
      <c r="C15" s="338"/>
      <c r="D15" s="11"/>
      <c r="E15" s="11"/>
      <c r="F15" s="11"/>
      <c r="G15" s="11"/>
      <c r="H15" s="11"/>
      <c r="I15" s="11"/>
      <c r="J15" s="11"/>
      <c r="K15" s="11"/>
      <c r="L15" s="11"/>
      <c r="M15" s="11"/>
      <c r="N15" s="11"/>
      <c r="O15" s="11"/>
      <c r="P15" s="11"/>
      <c r="Q15" s="11"/>
      <c r="R15" s="11"/>
      <c r="S15" s="11"/>
      <c r="T15" s="11"/>
      <c r="U15" s="11"/>
    </row>
    <row r="16" spans="1:21" s="14" customFormat="1" ht="15" customHeight="1" x14ac:dyDescent="0.2">
      <c r="A16" s="333" t="s">
        <v>9</v>
      </c>
      <c r="B16" s="333"/>
      <c r="C16" s="33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13"/>
      <c r="B17" s="13"/>
      <c r="C17" s="13"/>
      <c r="D17" s="13"/>
      <c r="E17" s="13"/>
      <c r="F17" s="13"/>
      <c r="G17" s="13"/>
      <c r="H17" s="13"/>
      <c r="I17" s="13"/>
      <c r="J17" s="13"/>
      <c r="K17" s="13"/>
      <c r="L17" s="13"/>
      <c r="M17" s="13"/>
      <c r="N17" s="13"/>
      <c r="O17" s="13"/>
      <c r="P17" s="13"/>
      <c r="Q17" s="13"/>
      <c r="R17" s="13"/>
    </row>
    <row r="18" spans="1:21" s="14" customFormat="1" ht="15" customHeight="1" x14ac:dyDescent="0.2">
      <c r="A18" s="338" t="s">
        <v>10</v>
      </c>
      <c r="B18" s="334"/>
      <c r="C18" s="33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9" customHeight="1" x14ac:dyDescent="0.2">
      <c r="A22" s="19" t="s">
        <v>14</v>
      </c>
      <c r="B22" s="20" t="s">
        <v>15</v>
      </c>
      <c r="C22" s="21" t="s">
        <v>16</v>
      </c>
      <c r="D22" s="12"/>
      <c r="E22" s="12"/>
      <c r="F22" s="12"/>
      <c r="G22" s="12"/>
      <c r="H22" s="13"/>
      <c r="I22" s="13"/>
      <c r="J22" s="13"/>
      <c r="K22" s="13"/>
      <c r="L22" s="13"/>
      <c r="M22" s="13"/>
      <c r="N22" s="13"/>
      <c r="O22" s="13"/>
      <c r="P22" s="13"/>
      <c r="Q22" s="13"/>
      <c r="R22" s="13"/>
    </row>
    <row r="23" spans="1:21" s="14" customFormat="1" ht="41.25" customHeight="1" x14ac:dyDescent="0.2">
      <c r="A23" s="19" t="s">
        <v>17</v>
      </c>
      <c r="B23" s="22" t="s">
        <v>18</v>
      </c>
      <c r="C23" s="21" t="s">
        <v>19</v>
      </c>
      <c r="D23" s="12"/>
      <c r="E23" s="12"/>
      <c r="F23" s="12"/>
      <c r="G23" s="12"/>
      <c r="H23" s="13"/>
      <c r="I23" s="13"/>
      <c r="J23" s="13"/>
      <c r="K23" s="13"/>
      <c r="L23" s="13"/>
      <c r="M23" s="13"/>
      <c r="N23" s="13"/>
      <c r="O23" s="13"/>
      <c r="P23" s="13"/>
      <c r="Q23" s="13"/>
      <c r="R23" s="13"/>
    </row>
    <row r="24" spans="1:21" s="14" customFormat="1" ht="22.5" customHeight="1" x14ac:dyDescent="0.2">
      <c r="A24" s="335"/>
      <c r="B24" s="336"/>
      <c r="C24" s="337"/>
      <c r="D24" s="12"/>
      <c r="E24" s="12"/>
      <c r="F24" s="12"/>
      <c r="G24" s="12"/>
      <c r="H24" s="13"/>
      <c r="I24" s="13"/>
      <c r="J24" s="13"/>
      <c r="K24" s="13"/>
      <c r="L24" s="13"/>
      <c r="M24" s="13"/>
      <c r="N24" s="13"/>
      <c r="O24" s="13"/>
      <c r="P24" s="13"/>
      <c r="Q24" s="13"/>
      <c r="R24" s="13"/>
    </row>
    <row r="25" spans="1:21" s="23" customFormat="1" ht="58.5" customHeight="1" x14ac:dyDescent="0.2">
      <c r="A25" s="19" t="s">
        <v>20</v>
      </c>
      <c r="B25" s="21" t="s">
        <v>21</v>
      </c>
      <c r="C25" s="16" t="s">
        <v>22</v>
      </c>
      <c r="D25" s="24"/>
      <c r="E25" s="24"/>
      <c r="F25" s="24"/>
      <c r="G25" s="25"/>
      <c r="H25" s="25"/>
      <c r="I25" s="25"/>
      <c r="J25" s="25"/>
      <c r="K25" s="25"/>
      <c r="L25" s="25"/>
      <c r="M25" s="25"/>
      <c r="N25" s="25"/>
      <c r="O25" s="25"/>
      <c r="P25" s="25"/>
      <c r="Q25" s="25"/>
    </row>
    <row r="26" spans="1:21" s="23" customFormat="1" ht="42.75" customHeight="1" x14ac:dyDescent="0.2">
      <c r="A26" s="19" t="s">
        <v>23</v>
      </c>
      <c r="B26" s="21" t="s">
        <v>24</v>
      </c>
      <c r="C26" s="16" t="s">
        <v>25</v>
      </c>
      <c r="D26" s="24"/>
      <c r="E26" s="24"/>
      <c r="F26" s="24"/>
      <c r="G26" s="25"/>
      <c r="H26" s="25"/>
      <c r="I26" s="25"/>
      <c r="J26" s="25"/>
      <c r="K26" s="25"/>
      <c r="L26" s="25"/>
      <c r="M26" s="25"/>
      <c r="N26" s="25"/>
      <c r="O26" s="25"/>
      <c r="P26" s="25"/>
      <c r="Q26" s="25"/>
    </row>
    <row r="27" spans="1:21" s="23" customFormat="1" ht="51.75" customHeight="1" x14ac:dyDescent="0.2">
      <c r="A27" s="19" t="s">
        <v>26</v>
      </c>
      <c r="B27" s="21" t="s">
        <v>27</v>
      </c>
      <c r="C27" s="21" t="s">
        <v>28</v>
      </c>
      <c r="D27" s="24"/>
      <c r="E27" s="24"/>
      <c r="F27" s="24"/>
      <c r="G27" s="25"/>
      <c r="H27" s="25"/>
      <c r="I27" s="25"/>
      <c r="J27" s="25"/>
      <c r="K27" s="25"/>
      <c r="L27" s="25"/>
      <c r="M27" s="25"/>
      <c r="N27" s="25"/>
      <c r="O27" s="25"/>
      <c r="P27" s="25"/>
      <c r="Q27" s="25"/>
    </row>
    <row r="28" spans="1:21" s="23" customFormat="1" ht="42.75" customHeight="1" x14ac:dyDescent="0.2">
      <c r="A28" s="19" t="s">
        <v>29</v>
      </c>
      <c r="B28" s="21" t="s">
        <v>30</v>
      </c>
      <c r="C28" s="16" t="s">
        <v>31</v>
      </c>
      <c r="D28" s="24"/>
      <c r="E28" s="24"/>
      <c r="F28" s="24"/>
      <c r="G28" s="25"/>
      <c r="H28" s="25"/>
      <c r="I28" s="25"/>
      <c r="J28" s="25"/>
      <c r="K28" s="25"/>
      <c r="L28" s="25"/>
      <c r="M28" s="25"/>
      <c r="N28" s="25"/>
      <c r="O28" s="25"/>
      <c r="P28" s="25"/>
      <c r="Q28" s="25"/>
    </row>
    <row r="29" spans="1:21" s="23" customFormat="1" ht="51.75" customHeight="1" x14ac:dyDescent="0.2">
      <c r="A29" s="19" t="s">
        <v>32</v>
      </c>
      <c r="B29" s="21" t="s">
        <v>33</v>
      </c>
      <c r="C29" s="16" t="s">
        <v>31</v>
      </c>
      <c r="D29" s="24"/>
      <c r="E29" s="24"/>
      <c r="F29" s="24"/>
      <c r="G29" s="25"/>
      <c r="H29" s="25"/>
      <c r="I29" s="25"/>
      <c r="J29" s="25"/>
      <c r="K29" s="25"/>
      <c r="L29" s="25"/>
      <c r="M29" s="25"/>
      <c r="N29" s="25"/>
      <c r="O29" s="25"/>
      <c r="P29" s="25"/>
      <c r="Q29" s="25"/>
    </row>
    <row r="30" spans="1:21" s="23" customFormat="1" ht="51.75" customHeight="1" x14ac:dyDescent="0.2">
      <c r="A30" s="19" t="s">
        <v>34</v>
      </c>
      <c r="B30" s="21" t="s">
        <v>35</v>
      </c>
      <c r="C30" s="16" t="s">
        <v>31</v>
      </c>
      <c r="D30" s="24"/>
      <c r="E30" s="24"/>
      <c r="F30" s="24"/>
      <c r="G30" s="25"/>
      <c r="H30" s="25"/>
      <c r="I30" s="25"/>
      <c r="J30" s="25"/>
      <c r="K30" s="25"/>
      <c r="L30" s="25"/>
      <c r="M30" s="25"/>
      <c r="N30" s="25"/>
      <c r="O30" s="25"/>
      <c r="P30" s="25"/>
      <c r="Q30" s="25"/>
    </row>
    <row r="31" spans="1:21" s="23" customFormat="1" ht="51.75" customHeight="1" x14ac:dyDescent="0.2">
      <c r="A31" s="19" t="s">
        <v>36</v>
      </c>
      <c r="B31" s="21" t="s">
        <v>37</v>
      </c>
      <c r="C31" s="16" t="s">
        <v>31</v>
      </c>
      <c r="D31" s="24"/>
      <c r="E31" s="24"/>
      <c r="F31" s="24"/>
      <c r="G31" s="25"/>
      <c r="H31" s="25"/>
      <c r="I31" s="25"/>
      <c r="J31" s="25"/>
      <c r="K31" s="25"/>
      <c r="L31" s="25"/>
      <c r="M31" s="25"/>
      <c r="N31" s="25"/>
      <c r="O31" s="25"/>
      <c r="P31" s="25"/>
      <c r="Q31" s="25"/>
    </row>
    <row r="32" spans="1:21" s="23" customFormat="1" ht="51.75" customHeight="1" x14ac:dyDescent="0.2">
      <c r="A32" s="19" t="s">
        <v>38</v>
      </c>
      <c r="B32" s="21" t="s">
        <v>39</v>
      </c>
      <c r="C32" s="16" t="s">
        <v>31</v>
      </c>
      <c r="D32" s="24"/>
      <c r="E32" s="24"/>
      <c r="F32" s="24"/>
      <c r="G32" s="25"/>
      <c r="H32" s="25"/>
      <c r="I32" s="25"/>
      <c r="J32" s="25"/>
      <c r="K32" s="25"/>
      <c r="L32" s="25"/>
      <c r="M32" s="25"/>
      <c r="N32" s="25"/>
      <c r="O32" s="25"/>
      <c r="P32" s="25"/>
      <c r="Q32" s="25"/>
    </row>
    <row r="33" spans="1:17" s="23" customFormat="1" ht="101.25" customHeight="1" x14ac:dyDescent="0.2">
      <c r="A33" s="19" t="s">
        <v>40</v>
      </c>
      <c r="B33" s="21" t="s">
        <v>41</v>
      </c>
      <c r="C33" s="16" t="s">
        <v>42</v>
      </c>
      <c r="D33" s="24"/>
      <c r="E33" s="24"/>
      <c r="F33" s="24"/>
      <c r="G33" s="25"/>
      <c r="H33" s="25"/>
      <c r="I33" s="25"/>
      <c r="J33" s="25"/>
      <c r="K33" s="25"/>
      <c r="L33" s="25"/>
      <c r="M33" s="25"/>
      <c r="N33" s="25"/>
      <c r="O33" s="25"/>
      <c r="P33" s="25"/>
      <c r="Q33" s="25"/>
    </row>
    <row r="34" spans="1:17" ht="111" customHeight="1" x14ac:dyDescent="0.25">
      <c r="A34" s="19" t="s">
        <v>43</v>
      </c>
      <c r="B34" s="21" t="s">
        <v>44</v>
      </c>
      <c r="C34" s="16" t="s">
        <v>31</v>
      </c>
    </row>
    <row r="35" spans="1:17" ht="58.5" customHeight="1" x14ac:dyDescent="0.25">
      <c r="A35" s="19" t="s">
        <v>45</v>
      </c>
      <c r="B35" s="21" t="s">
        <v>46</v>
      </c>
      <c r="C35" s="16" t="s">
        <v>31</v>
      </c>
    </row>
    <row r="36" spans="1:17" ht="51.75" customHeight="1" x14ac:dyDescent="0.25">
      <c r="A36" s="19" t="s">
        <v>47</v>
      </c>
      <c r="B36" s="21" t="s">
        <v>48</v>
      </c>
      <c r="C36" s="16" t="s">
        <v>31</v>
      </c>
    </row>
    <row r="37" spans="1:17" ht="43.5" customHeight="1" x14ac:dyDescent="0.25">
      <c r="A37" s="19" t="s">
        <v>49</v>
      </c>
      <c r="B37" s="21" t="s">
        <v>50</v>
      </c>
      <c r="C37" s="16" t="s">
        <v>51</v>
      </c>
    </row>
    <row r="38" spans="1:17" ht="43.5" customHeight="1" x14ac:dyDescent="0.25">
      <c r="A38" s="19" t="s">
        <v>52</v>
      </c>
      <c r="B38" s="21" t="s">
        <v>53</v>
      </c>
      <c r="C38" s="16" t="s">
        <v>31</v>
      </c>
    </row>
    <row r="39" spans="1:17" ht="23.25" customHeight="1" x14ac:dyDescent="0.25">
      <c r="A39" s="335"/>
      <c r="B39" s="336"/>
      <c r="C39" s="337"/>
    </row>
    <row r="40" spans="1:17" ht="63" x14ac:dyDescent="0.25">
      <c r="A40" s="19" t="s">
        <v>54</v>
      </c>
      <c r="B40" s="21" t="s">
        <v>55</v>
      </c>
      <c r="C40" s="16" t="str">
        <f>CONCATENATE("Фтз=",ROUND('6.2. Паспорт фин осв ввод '!C24,2)," млн рублей")</f>
        <v>Фтз=13,21 млн рублей</v>
      </c>
    </row>
    <row r="41" spans="1:17" ht="105.75" customHeight="1" x14ac:dyDescent="0.25">
      <c r="A41" s="19" t="s">
        <v>56</v>
      </c>
      <c r="B41" s="21" t="s">
        <v>57</v>
      </c>
      <c r="C41" s="16" t="s">
        <v>58</v>
      </c>
    </row>
    <row r="42" spans="1:17" ht="83.25" customHeight="1" x14ac:dyDescent="0.25">
      <c r="A42" s="19" t="s">
        <v>59</v>
      </c>
      <c r="B42" s="21" t="s">
        <v>60</v>
      </c>
      <c r="C42" s="16" t="s">
        <v>58</v>
      </c>
    </row>
    <row r="43" spans="1:17" ht="186" customHeight="1" x14ac:dyDescent="0.25">
      <c r="A43" s="19" t="s">
        <v>61</v>
      </c>
      <c r="B43" s="21" t="s">
        <v>62</v>
      </c>
      <c r="C43" s="16" t="s">
        <v>63</v>
      </c>
    </row>
    <row r="44" spans="1:17" ht="111" customHeight="1" x14ac:dyDescent="0.25">
      <c r="A44" s="19" t="s">
        <v>64</v>
      </c>
      <c r="B44" s="21" t="s">
        <v>65</v>
      </c>
      <c r="C44" s="16" t="s">
        <v>63</v>
      </c>
    </row>
    <row r="45" spans="1:17" ht="120" customHeight="1" x14ac:dyDescent="0.25">
      <c r="A45" s="19" t="s">
        <v>66</v>
      </c>
      <c r="B45" s="21" t="s">
        <v>67</v>
      </c>
      <c r="C45" s="16" t="s">
        <v>63</v>
      </c>
    </row>
    <row r="46" spans="1:17" ht="101.25" customHeight="1" x14ac:dyDescent="0.25">
      <c r="A46" s="19" t="s">
        <v>68</v>
      </c>
      <c r="B46" s="21" t="s">
        <v>69</v>
      </c>
      <c r="C46" s="26" t="s">
        <v>70</v>
      </c>
    </row>
    <row r="47" spans="1:17" ht="18.75" customHeight="1" x14ac:dyDescent="0.25">
      <c r="A47" s="335"/>
      <c r="B47" s="336"/>
      <c r="C47" s="337"/>
    </row>
    <row r="48" spans="1:17" ht="75.75" customHeight="1" x14ac:dyDescent="0.25">
      <c r="A48" s="19" t="s">
        <v>71</v>
      </c>
      <c r="B48" s="21" t="s">
        <v>72</v>
      </c>
      <c r="C48" s="16" t="str">
        <f>CONCATENATE(ROUND('6.2. Паспорт фин осв ввод '!AC24,2)," млн.руб.")</f>
        <v>8,9 млн.руб.</v>
      </c>
    </row>
    <row r="49" spans="1:3" ht="71.25" customHeight="1" x14ac:dyDescent="0.25">
      <c r="A49" s="19" t="s">
        <v>73</v>
      </c>
      <c r="B49" s="21" t="s">
        <v>74</v>
      </c>
      <c r="C49" s="16" t="str">
        <f>CONCATENATE(ROUND('6.2. Паспорт фин осв ввод '!AC30,2)," млн.руб.")</f>
        <v>10,31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row>
    <row r="5" spans="1:28" s="2" customFormat="1" ht="15.75" x14ac:dyDescent="0.2">
      <c r="A5" s="6"/>
    </row>
    <row r="6" spans="1:28" s="2" customFormat="1" ht="18.75" x14ac:dyDescent="0.2">
      <c r="A6" s="331" t="s">
        <v>3</v>
      </c>
      <c r="B6" s="331"/>
      <c r="C6" s="331"/>
      <c r="D6" s="331"/>
      <c r="E6" s="331"/>
      <c r="F6" s="331"/>
      <c r="G6" s="331"/>
      <c r="H6" s="331"/>
      <c r="I6" s="331"/>
      <c r="J6" s="331"/>
      <c r="K6" s="331"/>
      <c r="L6" s="331"/>
      <c r="M6" s="331"/>
      <c r="N6" s="331"/>
      <c r="O6" s="331"/>
      <c r="P6" s="331"/>
      <c r="Q6" s="331"/>
      <c r="R6" s="331"/>
      <c r="S6" s="331"/>
      <c r="T6" s="10"/>
      <c r="U6" s="10"/>
      <c r="V6" s="10"/>
      <c r="W6" s="10"/>
      <c r="X6" s="10"/>
      <c r="Y6" s="10"/>
      <c r="Z6" s="10"/>
      <c r="AA6" s="10"/>
      <c r="AB6" s="10"/>
    </row>
    <row r="7" spans="1:28" s="2" customFormat="1" ht="18.75" x14ac:dyDescent="0.2">
      <c r="A7" s="331"/>
      <c r="B7" s="331"/>
      <c r="C7" s="331"/>
      <c r="D7" s="331"/>
      <c r="E7" s="331"/>
      <c r="F7" s="331"/>
      <c r="G7" s="331"/>
      <c r="H7" s="331"/>
      <c r="I7" s="331"/>
      <c r="J7" s="331"/>
      <c r="K7" s="331"/>
      <c r="L7" s="331"/>
      <c r="M7" s="331"/>
      <c r="N7" s="331"/>
      <c r="O7" s="331"/>
      <c r="P7" s="331"/>
      <c r="Q7" s="331"/>
      <c r="R7" s="331"/>
      <c r="S7" s="331"/>
      <c r="T7" s="10"/>
      <c r="U7" s="10"/>
      <c r="V7" s="10"/>
      <c r="W7" s="10"/>
      <c r="X7" s="10"/>
      <c r="Y7" s="10"/>
      <c r="Z7" s="10"/>
      <c r="AA7" s="10"/>
      <c r="AB7" s="10"/>
    </row>
    <row r="8" spans="1:28" s="2" customFormat="1" ht="18.75" x14ac:dyDescent="0.2">
      <c r="A8" s="332" t="str">
        <f>'1. паспорт местоположение'!A9:C9</f>
        <v>Акционерное общество "Россети Янтарь" ДЗО  ПАО "Россети"</v>
      </c>
      <c r="B8" s="332"/>
      <c r="C8" s="332"/>
      <c r="D8" s="332"/>
      <c r="E8" s="332"/>
      <c r="F8" s="332"/>
      <c r="G8" s="332"/>
      <c r="H8" s="332"/>
      <c r="I8" s="332"/>
      <c r="J8" s="332"/>
      <c r="K8" s="332"/>
      <c r="L8" s="332"/>
      <c r="M8" s="332"/>
      <c r="N8" s="332"/>
      <c r="O8" s="332"/>
      <c r="P8" s="332"/>
      <c r="Q8" s="332"/>
      <c r="R8" s="332"/>
      <c r="S8" s="332"/>
      <c r="T8" s="10"/>
      <c r="U8" s="10"/>
      <c r="V8" s="10"/>
      <c r="W8" s="10"/>
      <c r="X8" s="10"/>
      <c r="Y8" s="10"/>
      <c r="Z8" s="10"/>
      <c r="AA8" s="10"/>
      <c r="AB8" s="10"/>
    </row>
    <row r="9" spans="1:28" s="2" customFormat="1" ht="18.75" x14ac:dyDescent="0.2">
      <c r="A9" s="333" t="s">
        <v>5</v>
      </c>
      <c r="B9" s="333"/>
      <c r="C9" s="333"/>
      <c r="D9" s="333"/>
      <c r="E9" s="333"/>
      <c r="F9" s="333"/>
      <c r="G9" s="333"/>
      <c r="H9" s="333"/>
      <c r="I9" s="333"/>
      <c r="J9" s="333"/>
      <c r="K9" s="333"/>
      <c r="L9" s="333"/>
      <c r="M9" s="333"/>
      <c r="N9" s="333"/>
      <c r="O9" s="333"/>
      <c r="P9" s="333"/>
      <c r="Q9" s="333"/>
      <c r="R9" s="333"/>
      <c r="S9" s="333"/>
      <c r="T9" s="10"/>
      <c r="U9" s="10"/>
      <c r="V9" s="10"/>
      <c r="W9" s="10"/>
      <c r="X9" s="10"/>
      <c r="Y9" s="10"/>
      <c r="Z9" s="10"/>
      <c r="AA9" s="10"/>
      <c r="AB9" s="10"/>
    </row>
    <row r="10" spans="1:28" s="2" customFormat="1" ht="18.75" x14ac:dyDescent="0.2">
      <c r="A10" s="331"/>
      <c r="B10" s="331"/>
      <c r="C10" s="331"/>
      <c r="D10" s="331"/>
      <c r="E10" s="331"/>
      <c r="F10" s="331"/>
      <c r="G10" s="331"/>
      <c r="H10" s="331"/>
      <c r="I10" s="331"/>
      <c r="J10" s="331"/>
      <c r="K10" s="331"/>
      <c r="L10" s="331"/>
      <c r="M10" s="331"/>
      <c r="N10" s="331"/>
      <c r="O10" s="331"/>
      <c r="P10" s="331"/>
      <c r="Q10" s="331"/>
      <c r="R10" s="331"/>
      <c r="S10" s="331"/>
      <c r="T10" s="10"/>
      <c r="U10" s="10"/>
      <c r="V10" s="10"/>
      <c r="W10" s="10"/>
      <c r="X10" s="10"/>
      <c r="Y10" s="10"/>
      <c r="Z10" s="10"/>
      <c r="AA10" s="10"/>
      <c r="AB10" s="10"/>
    </row>
    <row r="11" spans="1:28" s="2" customFormat="1" ht="18.75" x14ac:dyDescent="0.2">
      <c r="A11" s="332" t="str">
        <f>'1. паспорт местоположение'!A12:C12</f>
        <v>N_22-1360</v>
      </c>
      <c r="B11" s="332"/>
      <c r="C11" s="332"/>
      <c r="D11" s="332"/>
      <c r="E11" s="332"/>
      <c r="F11" s="332"/>
      <c r="G11" s="332"/>
      <c r="H11" s="332"/>
      <c r="I11" s="332"/>
      <c r="J11" s="332"/>
      <c r="K11" s="332"/>
      <c r="L11" s="332"/>
      <c r="M11" s="332"/>
      <c r="N11" s="332"/>
      <c r="O11" s="332"/>
      <c r="P11" s="332"/>
      <c r="Q11" s="332"/>
      <c r="R11" s="332"/>
      <c r="S11" s="332"/>
      <c r="T11" s="10"/>
      <c r="U11" s="10"/>
      <c r="V11" s="10"/>
      <c r="W11" s="10"/>
      <c r="X11" s="10"/>
      <c r="Y11" s="10"/>
      <c r="Z11" s="10"/>
      <c r="AA11" s="10"/>
      <c r="AB11" s="10"/>
    </row>
    <row r="12" spans="1:28" s="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0"/>
      <c r="U12" s="10"/>
      <c r="V12" s="10"/>
      <c r="W12" s="10"/>
      <c r="X12" s="10"/>
      <c r="Y12" s="10"/>
      <c r="Z12" s="10"/>
      <c r="AA12" s="10"/>
      <c r="AB12" s="10"/>
    </row>
    <row r="13" spans="1:28" s="2"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3"/>
      <c r="U13" s="13"/>
      <c r="V13" s="13"/>
      <c r="W13" s="13"/>
      <c r="X13" s="13"/>
      <c r="Y13" s="13"/>
      <c r="Z13" s="13"/>
      <c r="AA13" s="13"/>
      <c r="AB13" s="13"/>
    </row>
    <row r="14" spans="1:28" s="14" customFormat="1" ht="15.75" x14ac:dyDescent="0.2">
      <c r="A14" s="340" t="str">
        <f>'1. паспорт местоположение'!A15:C15</f>
        <v>Создание системы регистрации аварийных процессов и событий в составе СОТИАССО ПС 110 кВ О-14 Мамоново</v>
      </c>
      <c r="B14" s="340"/>
      <c r="C14" s="340"/>
      <c r="D14" s="340"/>
      <c r="E14" s="340"/>
      <c r="F14" s="340"/>
      <c r="G14" s="340"/>
      <c r="H14" s="340"/>
      <c r="I14" s="340"/>
      <c r="J14" s="340"/>
      <c r="K14" s="340"/>
      <c r="L14" s="340"/>
      <c r="M14" s="340"/>
      <c r="N14" s="340"/>
      <c r="O14" s="340"/>
      <c r="P14" s="340"/>
      <c r="Q14" s="340"/>
      <c r="R14" s="340"/>
      <c r="S14" s="340"/>
      <c r="T14" s="11"/>
      <c r="U14" s="11"/>
      <c r="V14" s="11"/>
      <c r="W14" s="11"/>
      <c r="X14" s="11"/>
      <c r="Y14" s="11"/>
      <c r="Z14" s="11"/>
      <c r="AA14" s="11"/>
      <c r="AB14" s="11"/>
    </row>
    <row r="15" spans="1:28" s="14" customFormat="1" ht="15" customHeight="1" x14ac:dyDescent="0.2">
      <c r="A15" s="333" t="s">
        <v>9</v>
      </c>
      <c r="B15" s="333"/>
      <c r="C15" s="333"/>
      <c r="D15" s="333"/>
      <c r="E15" s="333"/>
      <c r="F15" s="333"/>
      <c r="G15" s="333"/>
      <c r="H15" s="333"/>
      <c r="I15" s="333"/>
      <c r="J15" s="333"/>
      <c r="K15" s="333"/>
      <c r="L15" s="333"/>
      <c r="M15" s="333"/>
      <c r="N15" s="333"/>
      <c r="O15" s="333"/>
      <c r="P15" s="333"/>
      <c r="Q15" s="333"/>
      <c r="R15" s="333"/>
      <c r="S15" s="333"/>
      <c r="T15" s="12"/>
      <c r="U15" s="12"/>
      <c r="V15" s="12"/>
      <c r="W15" s="12"/>
      <c r="X15" s="12"/>
      <c r="Y15" s="12"/>
      <c r="Z15" s="12"/>
      <c r="AA15" s="12"/>
      <c r="AB15" s="12"/>
    </row>
    <row r="16" spans="1:28" s="14"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3"/>
      <c r="U16" s="13"/>
      <c r="V16" s="13"/>
      <c r="W16" s="13"/>
      <c r="X16" s="13"/>
      <c r="Y16" s="13"/>
    </row>
    <row r="17" spans="1:28" s="14" customFormat="1" ht="45.75" customHeight="1" x14ac:dyDescent="0.2">
      <c r="A17" s="338" t="s">
        <v>75</v>
      </c>
      <c r="B17" s="338"/>
      <c r="C17" s="338"/>
      <c r="D17" s="338"/>
      <c r="E17" s="338"/>
      <c r="F17" s="338"/>
      <c r="G17" s="338"/>
      <c r="H17" s="338"/>
      <c r="I17" s="338"/>
      <c r="J17" s="338"/>
      <c r="K17" s="338"/>
      <c r="L17" s="338"/>
      <c r="M17" s="338"/>
      <c r="N17" s="338"/>
      <c r="O17" s="338"/>
      <c r="P17" s="338"/>
      <c r="Q17" s="338"/>
      <c r="R17" s="338"/>
      <c r="S17" s="338"/>
      <c r="T17" s="15"/>
      <c r="U17" s="15"/>
      <c r="V17" s="15"/>
      <c r="W17" s="15"/>
      <c r="X17" s="15"/>
      <c r="Y17" s="15"/>
      <c r="Z17" s="15"/>
      <c r="AA17" s="15"/>
      <c r="AB17" s="15"/>
    </row>
    <row r="18" spans="1:28"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3"/>
      <c r="U18" s="13"/>
      <c r="V18" s="13"/>
      <c r="W18" s="13"/>
      <c r="X18" s="13"/>
      <c r="Y18" s="13"/>
    </row>
    <row r="19" spans="1:28" s="14" customFormat="1" ht="54" customHeight="1" x14ac:dyDescent="0.2">
      <c r="A19" s="342" t="s">
        <v>11</v>
      </c>
      <c r="B19" s="342" t="s">
        <v>76</v>
      </c>
      <c r="C19" s="343" t="s">
        <v>77</v>
      </c>
      <c r="D19" s="342" t="s">
        <v>78</v>
      </c>
      <c r="E19" s="342" t="s">
        <v>79</v>
      </c>
      <c r="F19" s="342" t="s">
        <v>80</v>
      </c>
      <c r="G19" s="342" t="s">
        <v>81</v>
      </c>
      <c r="H19" s="342" t="s">
        <v>82</v>
      </c>
      <c r="I19" s="342" t="s">
        <v>83</v>
      </c>
      <c r="J19" s="342" t="s">
        <v>84</v>
      </c>
      <c r="K19" s="342" t="s">
        <v>85</v>
      </c>
      <c r="L19" s="342" t="s">
        <v>86</v>
      </c>
      <c r="M19" s="342" t="s">
        <v>87</v>
      </c>
      <c r="N19" s="342" t="s">
        <v>88</v>
      </c>
      <c r="O19" s="342" t="s">
        <v>89</v>
      </c>
      <c r="P19" s="342" t="s">
        <v>90</v>
      </c>
      <c r="Q19" s="342" t="s">
        <v>91</v>
      </c>
      <c r="R19" s="342"/>
      <c r="S19" s="345" t="s">
        <v>92</v>
      </c>
      <c r="T19" s="13"/>
      <c r="U19" s="13"/>
      <c r="V19" s="13"/>
      <c r="W19" s="13"/>
      <c r="X19" s="13"/>
      <c r="Y19" s="13"/>
    </row>
    <row r="20" spans="1:28" s="14" customFormat="1" ht="180.75" customHeight="1" x14ac:dyDescent="0.2">
      <c r="A20" s="342"/>
      <c r="B20" s="342"/>
      <c r="C20" s="344"/>
      <c r="D20" s="342"/>
      <c r="E20" s="342"/>
      <c r="F20" s="342"/>
      <c r="G20" s="342"/>
      <c r="H20" s="342"/>
      <c r="I20" s="342"/>
      <c r="J20" s="342"/>
      <c r="K20" s="342"/>
      <c r="L20" s="342"/>
      <c r="M20" s="342"/>
      <c r="N20" s="342"/>
      <c r="O20" s="342"/>
      <c r="P20" s="342"/>
      <c r="Q20" s="27" t="s">
        <v>93</v>
      </c>
      <c r="R20" s="28" t="s">
        <v>94</v>
      </c>
      <c r="S20" s="345"/>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30" customFormat="1" ht="18.75" x14ac:dyDescent="0.25">
      <c r="A22" s="27" t="s">
        <v>95</v>
      </c>
      <c r="B22" s="31" t="s">
        <v>95</v>
      </c>
      <c r="C22" s="31" t="s">
        <v>95</v>
      </c>
      <c r="D22" s="31" t="s">
        <v>95</v>
      </c>
      <c r="E22" s="31" t="s">
        <v>95</v>
      </c>
      <c r="F22" s="31" t="s">
        <v>95</v>
      </c>
      <c r="G22" s="31" t="s">
        <v>95</v>
      </c>
      <c r="H22" s="32" t="s">
        <v>95</v>
      </c>
      <c r="I22" s="32" t="s">
        <v>95</v>
      </c>
      <c r="J22" s="32" t="s">
        <v>95</v>
      </c>
      <c r="K22" s="31" t="s">
        <v>95</v>
      </c>
      <c r="L22" s="31" t="s">
        <v>95</v>
      </c>
      <c r="M22" s="31" t="s">
        <v>95</v>
      </c>
      <c r="N22" s="31" t="s">
        <v>95</v>
      </c>
      <c r="O22" s="31" t="s">
        <v>95</v>
      </c>
      <c r="P22" s="31" t="s">
        <v>95</v>
      </c>
      <c r="Q22" s="31" t="s">
        <v>95</v>
      </c>
      <c r="R22" s="31" t="s">
        <v>95</v>
      </c>
      <c r="S22" s="33" t="s">
        <v>95</v>
      </c>
      <c r="T22" s="13"/>
      <c r="U22" s="13"/>
      <c r="V22" s="13"/>
      <c r="W22" s="13"/>
      <c r="X22" s="13"/>
      <c r="Y22" s="13"/>
    </row>
    <row r="23" spans="1:28" ht="20.25" customHeight="1" x14ac:dyDescent="0.25">
      <c r="A23" s="34"/>
      <c r="B23" s="29" t="s">
        <v>96</v>
      </c>
      <c r="C23" s="29"/>
      <c r="D23" s="29"/>
      <c r="E23" s="34" t="s">
        <v>95</v>
      </c>
      <c r="F23" s="34" t="s">
        <v>95</v>
      </c>
      <c r="G23" s="34" t="s">
        <v>95</v>
      </c>
      <c r="H23" s="35" t="str">
        <f>H22</f>
        <v>-</v>
      </c>
      <c r="I23" s="34"/>
      <c r="J23" s="35" t="str">
        <f>J22</f>
        <v>-</v>
      </c>
      <c r="K23" s="34"/>
      <c r="L23" s="34"/>
      <c r="M23" s="34"/>
      <c r="N23" s="34"/>
      <c r="O23" s="34"/>
      <c r="P23" s="34"/>
      <c r="Q23" s="36"/>
      <c r="R23" s="37"/>
      <c r="S23" s="38"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5" zoomScale="80" workbookViewId="0">
      <selection activeCell="O28" sqref="O28"/>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0" t="str">
        <f>'1. паспорт местоположение'!A5:C5</f>
        <v>Год раскрытия информации: 2026 год</v>
      </c>
      <c r="B6" s="330"/>
      <c r="C6" s="330"/>
      <c r="D6" s="330"/>
      <c r="E6" s="330"/>
      <c r="F6" s="330"/>
      <c r="G6" s="330"/>
      <c r="H6" s="330"/>
      <c r="I6" s="330"/>
      <c r="J6" s="330"/>
      <c r="K6" s="330"/>
      <c r="L6" s="330"/>
      <c r="M6" s="330"/>
      <c r="N6" s="330"/>
      <c r="O6" s="330"/>
      <c r="P6" s="330"/>
      <c r="Q6" s="330"/>
      <c r="R6" s="330"/>
      <c r="S6" s="330"/>
      <c r="T6" s="330"/>
    </row>
    <row r="7" spans="1:20" s="2" customFormat="1" x14ac:dyDescent="0.2">
      <c r="A7" s="6"/>
    </row>
    <row r="8" spans="1:20" s="2" customFormat="1" ht="18.75" x14ac:dyDescent="0.2">
      <c r="A8" s="331" t="s">
        <v>3</v>
      </c>
      <c r="B8" s="331"/>
      <c r="C8" s="331"/>
      <c r="D8" s="331"/>
      <c r="E8" s="331"/>
      <c r="F8" s="331"/>
      <c r="G8" s="331"/>
      <c r="H8" s="331"/>
      <c r="I8" s="331"/>
      <c r="J8" s="331"/>
      <c r="K8" s="331"/>
      <c r="L8" s="331"/>
      <c r="M8" s="331"/>
      <c r="N8" s="331"/>
      <c r="O8" s="331"/>
      <c r="P8" s="331"/>
      <c r="Q8" s="331"/>
      <c r="R8" s="331"/>
      <c r="S8" s="331"/>
      <c r="T8" s="331"/>
    </row>
    <row r="9" spans="1:20" s="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2" customFormat="1" ht="18.75" customHeight="1" x14ac:dyDescent="0.2">
      <c r="A10" s="332" t="str">
        <f>'1. паспорт местоположение'!A9:C9</f>
        <v>Акционерное общество "Россети Янтарь" ДЗО  ПАО "Россети"</v>
      </c>
      <c r="B10" s="332"/>
      <c r="C10" s="332"/>
      <c r="D10" s="332"/>
      <c r="E10" s="332"/>
      <c r="F10" s="332"/>
      <c r="G10" s="332"/>
      <c r="H10" s="332"/>
      <c r="I10" s="332"/>
      <c r="J10" s="332"/>
      <c r="K10" s="332"/>
      <c r="L10" s="332"/>
      <c r="M10" s="332"/>
      <c r="N10" s="332"/>
      <c r="O10" s="332"/>
      <c r="P10" s="332"/>
      <c r="Q10" s="332"/>
      <c r="R10" s="332"/>
      <c r="S10" s="332"/>
      <c r="T10" s="332"/>
    </row>
    <row r="11" spans="1:20" s="2" customFormat="1" ht="18.75" customHeight="1" x14ac:dyDescent="0.2">
      <c r="A11" s="333" t="s">
        <v>5</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2" customFormat="1" ht="18.75" customHeight="1" x14ac:dyDescent="0.2">
      <c r="A13" s="332" t="str">
        <f>'1. паспорт местоположение'!A12:C12</f>
        <v>N_22-1360</v>
      </c>
      <c r="B13" s="332"/>
      <c r="C13" s="332"/>
      <c r="D13" s="332"/>
      <c r="E13" s="332"/>
      <c r="F13" s="332"/>
      <c r="G13" s="332"/>
      <c r="H13" s="332"/>
      <c r="I13" s="332"/>
      <c r="J13" s="332"/>
      <c r="K13" s="332"/>
      <c r="L13" s="332"/>
      <c r="M13" s="332"/>
      <c r="N13" s="332"/>
      <c r="O13" s="332"/>
      <c r="P13" s="332"/>
      <c r="Q13" s="332"/>
      <c r="R13" s="332"/>
      <c r="S13" s="332"/>
      <c r="T13" s="332"/>
    </row>
    <row r="14" spans="1:20" s="2"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2"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4" customFormat="1" x14ac:dyDescent="0.2">
      <c r="A16" s="340" t="str">
        <f>'1. паспорт местоположение'!A15:C15</f>
        <v>Создание системы регистрации аварийных процессов и событий в составе СОТИАССО ПС 110 кВ О-14 Мамоново</v>
      </c>
      <c r="B16" s="340"/>
      <c r="C16" s="340"/>
      <c r="D16" s="340"/>
      <c r="E16" s="340"/>
      <c r="F16" s="340"/>
      <c r="G16" s="340"/>
      <c r="H16" s="340"/>
      <c r="I16" s="340"/>
      <c r="J16" s="340"/>
      <c r="K16" s="340"/>
      <c r="L16" s="340"/>
      <c r="M16" s="340"/>
      <c r="N16" s="340"/>
      <c r="O16" s="340"/>
      <c r="P16" s="340"/>
      <c r="Q16" s="340"/>
      <c r="R16" s="340"/>
      <c r="S16" s="340"/>
      <c r="T16" s="340"/>
    </row>
    <row r="17" spans="1:113" s="14" customFormat="1" ht="15" customHeight="1" x14ac:dyDescent="0.2">
      <c r="A17" s="333" t="s">
        <v>9</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14" customFormat="1" ht="15" customHeight="1" x14ac:dyDescent="0.2">
      <c r="A19" s="334" t="s">
        <v>97</v>
      </c>
      <c r="B19" s="334"/>
      <c r="C19" s="334"/>
      <c r="D19" s="334"/>
      <c r="E19" s="334"/>
      <c r="F19" s="334"/>
      <c r="G19" s="334"/>
      <c r="H19" s="334"/>
      <c r="I19" s="334"/>
      <c r="J19" s="334"/>
      <c r="K19" s="334"/>
      <c r="L19" s="334"/>
      <c r="M19" s="334"/>
      <c r="N19" s="334"/>
      <c r="O19" s="334"/>
      <c r="P19" s="334"/>
      <c r="Q19" s="334"/>
      <c r="R19" s="334"/>
      <c r="S19" s="334"/>
      <c r="T19" s="334"/>
    </row>
    <row r="20" spans="1:113" s="40"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11</v>
      </c>
      <c r="B21" s="353" t="s">
        <v>98</v>
      </c>
      <c r="C21" s="354"/>
      <c r="D21" s="357" t="s">
        <v>99</v>
      </c>
      <c r="E21" s="353" t="s">
        <v>100</v>
      </c>
      <c r="F21" s="354"/>
      <c r="G21" s="353" t="s">
        <v>101</v>
      </c>
      <c r="H21" s="354"/>
      <c r="I21" s="353" t="s">
        <v>102</v>
      </c>
      <c r="J21" s="354"/>
      <c r="K21" s="357" t="s">
        <v>103</v>
      </c>
      <c r="L21" s="353" t="s">
        <v>104</v>
      </c>
      <c r="M21" s="354"/>
      <c r="N21" s="353" t="s">
        <v>105</v>
      </c>
      <c r="O21" s="354"/>
      <c r="P21" s="357" t="s">
        <v>106</v>
      </c>
      <c r="Q21" s="346" t="s">
        <v>107</v>
      </c>
      <c r="R21" s="360"/>
      <c r="S21" s="346" t="s">
        <v>108</v>
      </c>
      <c r="T21" s="347"/>
    </row>
    <row r="22" spans="1:113" ht="204.75" customHeight="1" x14ac:dyDescent="0.25">
      <c r="A22" s="351"/>
      <c r="B22" s="355"/>
      <c r="C22" s="356"/>
      <c r="D22" s="358"/>
      <c r="E22" s="355"/>
      <c r="F22" s="356"/>
      <c r="G22" s="355"/>
      <c r="H22" s="356"/>
      <c r="I22" s="355"/>
      <c r="J22" s="356"/>
      <c r="K22" s="359"/>
      <c r="L22" s="355"/>
      <c r="M22" s="356"/>
      <c r="N22" s="355"/>
      <c r="O22" s="356"/>
      <c r="P22" s="359"/>
      <c r="Q22" s="42" t="s">
        <v>109</v>
      </c>
      <c r="R22" s="42" t="s">
        <v>110</v>
      </c>
      <c r="S22" s="42" t="s">
        <v>111</v>
      </c>
      <c r="T22" s="42" t="s">
        <v>112</v>
      </c>
    </row>
    <row r="23" spans="1:113" ht="51.75" customHeight="1" x14ac:dyDescent="0.25">
      <c r="A23" s="352"/>
      <c r="B23" s="42" t="s">
        <v>113</v>
      </c>
      <c r="C23" s="42" t="s">
        <v>114</v>
      </c>
      <c r="D23" s="359"/>
      <c r="E23" s="42" t="s">
        <v>113</v>
      </c>
      <c r="F23" s="42" t="s">
        <v>114</v>
      </c>
      <c r="G23" s="42" t="s">
        <v>113</v>
      </c>
      <c r="H23" s="42" t="s">
        <v>114</v>
      </c>
      <c r="I23" s="42" t="s">
        <v>113</v>
      </c>
      <c r="J23" s="42" t="s">
        <v>114</v>
      </c>
      <c r="K23" s="42" t="s">
        <v>113</v>
      </c>
      <c r="L23" s="42" t="s">
        <v>113</v>
      </c>
      <c r="M23" s="42" t="s">
        <v>114</v>
      </c>
      <c r="N23" s="42" t="s">
        <v>113</v>
      </c>
      <c r="O23" s="42" t="s">
        <v>114</v>
      </c>
      <c r="P23" s="41" t="s">
        <v>113</v>
      </c>
      <c r="Q23" s="42" t="s">
        <v>113</v>
      </c>
      <c r="R23" s="42" t="s">
        <v>113</v>
      </c>
      <c r="S23" s="42" t="s">
        <v>113</v>
      </c>
      <c r="T23" s="42" t="s">
        <v>113</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0" customFormat="1" ht="24" customHeight="1" x14ac:dyDescent="0.25">
      <c r="A25" s="44" t="s">
        <v>95</v>
      </c>
      <c r="B25" s="45" t="s">
        <v>95</v>
      </c>
      <c r="C25" s="45" t="s">
        <v>95</v>
      </c>
      <c r="D25" s="45" t="s">
        <v>95</v>
      </c>
      <c r="E25" s="45" t="s">
        <v>95</v>
      </c>
      <c r="F25" s="45" t="s">
        <v>95</v>
      </c>
      <c r="G25" s="45" t="s">
        <v>95</v>
      </c>
      <c r="H25" s="45" t="s">
        <v>95</v>
      </c>
      <c r="I25" s="45" t="s">
        <v>95</v>
      </c>
      <c r="J25" s="46" t="s">
        <v>95</v>
      </c>
      <c r="K25" s="46" t="s">
        <v>95</v>
      </c>
      <c r="L25" s="46" t="s">
        <v>95</v>
      </c>
      <c r="M25" s="47" t="s">
        <v>95</v>
      </c>
      <c r="N25" s="47" t="s">
        <v>95</v>
      </c>
      <c r="O25" s="47" t="s">
        <v>95</v>
      </c>
      <c r="P25" s="46" t="s">
        <v>95</v>
      </c>
      <c r="Q25" s="48" t="s">
        <v>95</v>
      </c>
      <c r="R25" s="45" t="s">
        <v>95</v>
      </c>
      <c r="S25" s="48" t="s">
        <v>95</v>
      </c>
      <c r="T25" s="45" t="s">
        <v>95</v>
      </c>
    </row>
    <row r="26" spans="1:113" ht="3" customHeight="1" x14ac:dyDescent="0.25"/>
    <row r="27" spans="1:113" s="49" customFormat="1" ht="12.75" x14ac:dyDescent="0.2">
      <c r="B27" s="50"/>
      <c r="C27" s="50"/>
      <c r="K27" s="50"/>
      <c r="N27" s="49">
        <f>SUM(N25:N26)</f>
        <v>0</v>
      </c>
      <c r="O27" s="49">
        <f>SUM(O25:O26)</f>
        <v>0</v>
      </c>
    </row>
    <row r="28" spans="1:113" s="49" customFormat="1" x14ac:dyDescent="0.25">
      <c r="B28" s="39" t="s">
        <v>115</v>
      </c>
      <c r="C28" s="39"/>
      <c r="D28" s="39"/>
      <c r="E28" s="39"/>
      <c r="F28" s="39"/>
      <c r="G28" s="39"/>
      <c r="H28" s="39"/>
      <c r="I28" s="39"/>
      <c r="J28" s="39"/>
      <c r="K28" s="39"/>
      <c r="L28" s="39"/>
      <c r="M28" s="39"/>
      <c r="N28" s="39"/>
      <c r="O28" s="39"/>
      <c r="P28" s="39"/>
      <c r="Q28" s="39"/>
      <c r="R28" s="39"/>
    </row>
    <row r="29" spans="1:113" x14ac:dyDescent="0.25">
      <c r="B29" s="348" t="s">
        <v>116</v>
      </c>
      <c r="C29" s="348"/>
      <c r="D29" s="348"/>
      <c r="E29" s="348"/>
      <c r="F29" s="348"/>
      <c r="G29" s="348"/>
      <c r="H29" s="348"/>
      <c r="I29" s="348"/>
      <c r="J29" s="348"/>
      <c r="K29" s="348"/>
      <c r="L29" s="348"/>
      <c r="M29" s="348"/>
      <c r="N29" s="348"/>
      <c r="O29" s="348"/>
      <c r="P29" s="348"/>
      <c r="Q29" s="348"/>
      <c r="R29" s="348"/>
    </row>
    <row r="31" spans="1:113" x14ac:dyDescent="0.25">
      <c r="B31" s="51" t="s">
        <v>117</v>
      </c>
      <c r="C31" s="51"/>
      <c r="D31" s="51"/>
      <c r="E31" s="51"/>
      <c r="H31" s="51"/>
      <c r="I31" s="51"/>
      <c r="J31" s="51"/>
      <c r="K31" s="51"/>
      <c r="L31" s="51"/>
      <c r="M31" s="51"/>
      <c r="N31" s="51"/>
      <c r="O31" s="51"/>
      <c r="P31" s="51"/>
      <c r="Q31" s="51"/>
      <c r="R31" s="51"/>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118</v>
      </c>
      <c r="C32" s="51"/>
      <c r="D32" s="51"/>
      <c r="E32" s="51"/>
      <c r="H32" s="51"/>
      <c r="I32" s="51"/>
      <c r="J32" s="51"/>
      <c r="K32" s="51"/>
      <c r="L32" s="51"/>
      <c r="M32" s="51"/>
      <c r="N32" s="51"/>
      <c r="O32" s="51"/>
      <c r="P32" s="51"/>
      <c r="Q32" s="51"/>
      <c r="R32" s="51"/>
    </row>
    <row r="33" spans="2:113" x14ac:dyDescent="0.25">
      <c r="B33" s="51" t="s">
        <v>119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1" t="s">
        <v>120</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1" t="s">
        <v>121</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1" t="s">
        <v>122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1" t="s">
        <v>123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1" t="s">
        <v>124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1" t="s">
        <v>125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1" t="s">
        <v>126</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3" zoomScale="80" workbookViewId="0"/>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1" t="s">
        <v>3</v>
      </c>
      <c r="F7" s="331"/>
      <c r="G7" s="331"/>
      <c r="H7" s="331"/>
      <c r="I7" s="331"/>
      <c r="J7" s="331"/>
      <c r="K7" s="331"/>
      <c r="L7" s="331"/>
      <c r="M7" s="331"/>
      <c r="N7" s="331"/>
      <c r="O7" s="331"/>
      <c r="P7" s="331"/>
      <c r="Q7" s="331"/>
      <c r="R7" s="331"/>
      <c r="S7" s="331"/>
      <c r="T7" s="331"/>
      <c r="U7" s="331"/>
      <c r="V7" s="331"/>
      <c r="W7" s="331"/>
      <c r="X7" s="331"/>
      <c r="Y7" s="3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2" t="str">
        <f>'1. паспорт местоположение'!A9</f>
        <v>Акционерное общество "Россети Янтарь" ДЗО  ПАО "Россети"</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5</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2" t="str">
        <f>'1. паспорт местоположение'!A12</f>
        <v>N_22-1360</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40" t="str">
        <f>'1. паспорт местоположение'!A15</f>
        <v>Создание системы регистрации аварийных процессов и событий в составе СОТИАССО ПС 110 кВ О-14 Мамоново</v>
      </c>
      <c r="F15" s="340"/>
      <c r="G15" s="340"/>
      <c r="H15" s="340"/>
      <c r="I15" s="340"/>
      <c r="J15" s="340"/>
      <c r="K15" s="340"/>
      <c r="L15" s="340"/>
      <c r="M15" s="340"/>
      <c r="N15" s="340"/>
      <c r="O15" s="340"/>
      <c r="P15" s="340"/>
      <c r="Q15" s="340"/>
      <c r="R15" s="340"/>
      <c r="S15" s="340"/>
      <c r="T15" s="340"/>
      <c r="U15" s="340"/>
      <c r="V15" s="340"/>
      <c r="W15" s="340"/>
      <c r="X15" s="340"/>
      <c r="Y15" s="340"/>
    </row>
    <row r="16" spans="1:27" s="14" customFormat="1" ht="15" customHeight="1" x14ac:dyDescent="0.2">
      <c r="E16" s="333" t="s">
        <v>9</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127</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0" customFormat="1" ht="21" customHeight="1" x14ac:dyDescent="0.25"/>
    <row r="21" spans="1:27" ht="15.75" customHeight="1" x14ac:dyDescent="0.25">
      <c r="A21" s="357" t="s">
        <v>11</v>
      </c>
      <c r="B21" s="353" t="s">
        <v>128</v>
      </c>
      <c r="C21" s="354"/>
      <c r="D21" s="353" t="s">
        <v>129</v>
      </c>
      <c r="E21" s="354"/>
      <c r="F21" s="346" t="s">
        <v>85</v>
      </c>
      <c r="G21" s="347"/>
      <c r="H21" s="347"/>
      <c r="I21" s="360"/>
      <c r="J21" s="357" t="s">
        <v>130</v>
      </c>
      <c r="K21" s="353" t="s">
        <v>131</v>
      </c>
      <c r="L21" s="354"/>
      <c r="M21" s="353" t="s">
        <v>132</v>
      </c>
      <c r="N21" s="354"/>
      <c r="O21" s="353" t="s">
        <v>133</v>
      </c>
      <c r="P21" s="354"/>
      <c r="Q21" s="353" t="s">
        <v>134</v>
      </c>
      <c r="R21" s="354"/>
      <c r="S21" s="357" t="s">
        <v>135</v>
      </c>
      <c r="T21" s="357" t="s">
        <v>136</v>
      </c>
      <c r="U21" s="357" t="s">
        <v>137</v>
      </c>
      <c r="V21" s="353" t="s">
        <v>138</v>
      </c>
      <c r="W21" s="354"/>
      <c r="X21" s="346" t="s">
        <v>107</v>
      </c>
      <c r="Y21" s="347"/>
      <c r="Z21" s="346" t="s">
        <v>108</v>
      </c>
      <c r="AA21" s="347"/>
    </row>
    <row r="22" spans="1:27" ht="216" customHeight="1" x14ac:dyDescent="0.25">
      <c r="A22" s="358"/>
      <c r="B22" s="355"/>
      <c r="C22" s="356"/>
      <c r="D22" s="355"/>
      <c r="E22" s="356"/>
      <c r="F22" s="346" t="s">
        <v>139</v>
      </c>
      <c r="G22" s="360"/>
      <c r="H22" s="346" t="s">
        <v>140</v>
      </c>
      <c r="I22" s="360"/>
      <c r="J22" s="359"/>
      <c r="K22" s="355"/>
      <c r="L22" s="356"/>
      <c r="M22" s="355"/>
      <c r="N22" s="356"/>
      <c r="O22" s="355"/>
      <c r="P22" s="356"/>
      <c r="Q22" s="355"/>
      <c r="R22" s="356"/>
      <c r="S22" s="359"/>
      <c r="T22" s="359"/>
      <c r="U22" s="359"/>
      <c r="V22" s="355"/>
      <c r="W22" s="356"/>
      <c r="X22" s="42" t="s">
        <v>109</v>
      </c>
      <c r="Y22" s="42" t="s">
        <v>110</v>
      </c>
      <c r="Z22" s="42" t="s">
        <v>111</v>
      </c>
      <c r="AA22" s="42" t="s">
        <v>112</v>
      </c>
    </row>
    <row r="23" spans="1:27" ht="60" customHeight="1" x14ac:dyDescent="0.25">
      <c r="A23" s="359"/>
      <c r="B23" s="41" t="s">
        <v>113</v>
      </c>
      <c r="C23" s="41" t="s">
        <v>114</v>
      </c>
      <c r="D23" s="41" t="s">
        <v>113</v>
      </c>
      <c r="E23" s="41" t="s">
        <v>114</v>
      </c>
      <c r="F23" s="41" t="s">
        <v>113</v>
      </c>
      <c r="G23" s="41" t="s">
        <v>114</v>
      </c>
      <c r="H23" s="41" t="s">
        <v>113</v>
      </c>
      <c r="I23" s="41" t="s">
        <v>114</v>
      </c>
      <c r="J23" s="41" t="s">
        <v>113</v>
      </c>
      <c r="K23" s="41" t="s">
        <v>113</v>
      </c>
      <c r="L23" s="41" t="s">
        <v>114</v>
      </c>
      <c r="M23" s="41" t="s">
        <v>113</v>
      </c>
      <c r="N23" s="41" t="s">
        <v>114</v>
      </c>
      <c r="O23" s="41" t="s">
        <v>113</v>
      </c>
      <c r="P23" s="41" t="s">
        <v>114</v>
      </c>
      <c r="Q23" s="41" t="s">
        <v>113</v>
      </c>
      <c r="R23" s="41" t="s">
        <v>114</v>
      </c>
      <c r="S23" s="41" t="s">
        <v>113</v>
      </c>
      <c r="T23" s="41" t="s">
        <v>113</v>
      </c>
      <c r="U23" s="41" t="s">
        <v>113</v>
      </c>
      <c r="V23" s="41" t="s">
        <v>113</v>
      </c>
      <c r="W23" s="41" t="s">
        <v>114</v>
      </c>
      <c r="X23" s="41" t="s">
        <v>113</v>
      </c>
      <c r="Y23" s="41" t="s">
        <v>113</v>
      </c>
      <c r="Z23" s="42" t="s">
        <v>113</v>
      </c>
      <c r="AA23" s="42" t="s">
        <v>113</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40" customFormat="1" ht="24" customHeight="1" x14ac:dyDescent="0.25">
      <c r="A25" s="54" t="s">
        <v>95</v>
      </c>
      <c r="B25" s="54" t="s">
        <v>95</v>
      </c>
      <c r="C25" s="54" t="s">
        <v>95</v>
      </c>
      <c r="D25" s="54" t="s">
        <v>95</v>
      </c>
      <c r="E25" s="42" t="s">
        <v>95</v>
      </c>
      <c r="F25" s="42" t="s">
        <v>95</v>
      </c>
      <c r="G25" s="54" t="s">
        <v>95</v>
      </c>
      <c r="H25" s="54" t="s">
        <v>95</v>
      </c>
      <c r="I25" s="54" t="s">
        <v>95</v>
      </c>
      <c r="J25" s="54" t="s">
        <v>95</v>
      </c>
      <c r="K25" s="55" t="s">
        <v>95</v>
      </c>
      <c r="L25" s="56" t="s">
        <v>95</v>
      </c>
      <c r="M25" s="56" t="s">
        <v>95</v>
      </c>
      <c r="N25" s="42" t="s">
        <v>95</v>
      </c>
      <c r="O25" s="42" t="s">
        <v>95</v>
      </c>
      <c r="P25" s="42" t="s">
        <v>95</v>
      </c>
      <c r="Q25" s="42" t="s">
        <v>95</v>
      </c>
      <c r="R25" s="57" t="s">
        <v>95</v>
      </c>
      <c r="S25" s="55" t="s">
        <v>95</v>
      </c>
      <c r="T25" s="55" t="s">
        <v>95</v>
      </c>
      <c r="U25" s="55" t="s">
        <v>95</v>
      </c>
      <c r="V25" s="55" t="s">
        <v>95</v>
      </c>
      <c r="W25" s="58" t="s">
        <v>95</v>
      </c>
      <c r="X25" s="59" t="s">
        <v>95</v>
      </c>
      <c r="Y25" s="59" t="s">
        <v>95</v>
      </c>
      <c r="Z25" s="59" t="s">
        <v>95</v>
      </c>
      <c r="AA25" s="59" t="s">
        <v>95</v>
      </c>
    </row>
    <row r="26" spans="1:27" ht="3" customHeight="1" x14ac:dyDescent="0.25">
      <c r="X26" s="60"/>
      <c r="Y26" s="61"/>
    </row>
    <row r="27" spans="1:27" s="49" customFormat="1" ht="12.75" x14ac:dyDescent="0.2">
      <c r="A27" s="50"/>
      <c r="B27" s="50"/>
      <c r="C27" s="50"/>
      <c r="E27" s="50"/>
    </row>
    <row r="28" spans="1:27" s="49" customFormat="1" ht="12.75" x14ac:dyDescent="0.2">
      <c r="A28" s="50"/>
      <c r="B28" s="50"/>
      <c r="C28" s="50"/>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0" t="str">
        <f>'1. паспорт местоположение'!A5:C5</f>
        <v>Год раскрытия информации: 2026 год</v>
      </c>
      <c r="B5" s="330"/>
      <c r="C5" s="330"/>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331" t="s">
        <v>3</v>
      </c>
      <c r="B7" s="331"/>
      <c r="C7" s="331"/>
      <c r="D7" s="10"/>
      <c r="E7" s="10"/>
      <c r="F7" s="10"/>
      <c r="G7" s="10"/>
      <c r="H7" s="10"/>
      <c r="I7" s="10"/>
      <c r="J7" s="10"/>
      <c r="K7" s="10"/>
      <c r="L7" s="10"/>
      <c r="M7" s="10"/>
      <c r="N7" s="10"/>
      <c r="O7" s="10"/>
      <c r="P7" s="10"/>
      <c r="Q7" s="10"/>
      <c r="R7" s="10"/>
      <c r="S7" s="10"/>
      <c r="T7" s="10"/>
      <c r="U7" s="10"/>
    </row>
    <row r="8" spans="1:29" s="2" customFormat="1" ht="18.75" x14ac:dyDescent="0.2">
      <c r="A8" s="331"/>
      <c r="B8" s="331"/>
      <c r="C8" s="331"/>
      <c r="D8" s="9"/>
      <c r="E8" s="9"/>
      <c r="F8" s="9"/>
      <c r="G8" s="9"/>
      <c r="H8" s="10"/>
      <c r="I8" s="10"/>
      <c r="J8" s="10"/>
      <c r="K8" s="10"/>
      <c r="L8" s="10"/>
      <c r="M8" s="10"/>
      <c r="N8" s="10"/>
      <c r="O8" s="10"/>
      <c r="P8" s="10"/>
      <c r="Q8" s="10"/>
      <c r="R8" s="10"/>
      <c r="S8" s="10"/>
      <c r="T8" s="10"/>
      <c r="U8" s="10"/>
    </row>
    <row r="9" spans="1:29" s="2" customFormat="1" ht="18.75" x14ac:dyDescent="0.2">
      <c r="A9" s="332" t="str">
        <f>'1. паспорт местоположение'!A9:C9</f>
        <v>Акционерное общество "Россети Янтарь" ДЗО  ПАО "Россети"</v>
      </c>
      <c r="B9" s="332"/>
      <c r="C9" s="332"/>
      <c r="D9" s="11"/>
      <c r="E9" s="11"/>
      <c r="F9" s="11"/>
      <c r="G9" s="11"/>
      <c r="H9" s="10"/>
      <c r="I9" s="10"/>
      <c r="J9" s="10"/>
      <c r="K9" s="10"/>
      <c r="L9" s="10"/>
      <c r="M9" s="10"/>
      <c r="N9" s="10"/>
      <c r="O9" s="10"/>
      <c r="P9" s="10"/>
      <c r="Q9" s="10"/>
      <c r="R9" s="10"/>
      <c r="S9" s="10"/>
      <c r="T9" s="10"/>
      <c r="U9" s="10"/>
    </row>
    <row r="10" spans="1:29" s="2" customFormat="1" ht="18.75" x14ac:dyDescent="0.2">
      <c r="A10" s="333" t="s">
        <v>5</v>
      </c>
      <c r="B10" s="333"/>
      <c r="C10" s="333"/>
      <c r="D10" s="12"/>
      <c r="E10" s="12"/>
      <c r="F10" s="12"/>
      <c r="G10" s="12"/>
      <c r="H10" s="10"/>
      <c r="I10" s="10"/>
      <c r="J10" s="10"/>
      <c r="K10" s="10"/>
      <c r="L10" s="10"/>
      <c r="M10" s="10"/>
      <c r="N10" s="10"/>
      <c r="O10" s="10"/>
      <c r="P10" s="10"/>
      <c r="Q10" s="10"/>
      <c r="R10" s="10"/>
      <c r="S10" s="10"/>
      <c r="T10" s="10"/>
      <c r="U10" s="10"/>
    </row>
    <row r="11" spans="1:29" s="2" customFormat="1" ht="18.75" x14ac:dyDescent="0.2">
      <c r="A11" s="331"/>
      <c r="B11" s="331"/>
      <c r="C11" s="331"/>
      <c r="D11" s="9"/>
      <c r="E11" s="9"/>
      <c r="F11" s="9"/>
      <c r="G11" s="9"/>
      <c r="H11" s="10"/>
      <c r="I11" s="10"/>
      <c r="J11" s="10"/>
      <c r="K11" s="10"/>
      <c r="L11" s="10"/>
      <c r="M11" s="10"/>
      <c r="N11" s="10"/>
      <c r="O11" s="10"/>
      <c r="P11" s="10"/>
      <c r="Q11" s="10"/>
      <c r="R11" s="10"/>
      <c r="S11" s="10"/>
      <c r="T11" s="10"/>
      <c r="U11" s="10"/>
    </row>
    <row r="12" spans="1:29" s="2" customFormat="1" ht="18.75" x14ac:dyDescent="0.2">
      <c r="A12" s="332" t="str">
        <f>'1. паспорт местоположение'!A12:C12</f>
        <v>N_22-1360</v>
      </c>
      <c r="B12" s="332"/>
      <c r="C12" s="332"/>
      <c r="D12" s="11"/>
      <c r="E12" s="11"/>
      <c r="F12" s="11"/>
      <c r="G12" s="11"/>
      <c r="H12" s="10"/>
      <c r="I12" s="10"/>
      <c r="J12" s="10"/>
      <c r="K12" s="10"/>
      <c r="L12" s="10"/>
      <c r="M12" s="10"/>
      <c r="N12" s="10"/>
      <c r="O12" s="10"/>
      <c r="P12" s="10"/>
      <c r="Q12" s="10"/>
      <c r="R12" s="10"/>
      <c r="S12" s="10"/>
      <c r="T12" s="10"/>
      <c r="U12" s="10"/>
    </row>
    <row r="13" spans="1:29" s="2" customFormat="1" ht="18.75" x14ac:dyDescent="0.2">
      <c r="A13" s="333" t="s">
        <v>7</v>
      </c>
      <c r="B13" s="333"/>
      <c r="C13" s="33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9"/>
      <c r="B14" s="339"/>
      <c r="C14" s="339"/>
      <c r="D14" s="13"/>
      <c r="E14" s="13"/>
      <c r="F14" s="13"/>
      <c r="G14" s="13"/>
      <c r="H14" s="13"/>
      <c r="I14" s="13"/>
      <c r="J14" s="13"/>
      <c r="K14" s="13"/>
      <c r="L14" s="13"/>
      <c r="M14" s="13"/>
      <c r="N14" s="13"/>
      <c r="O14" s="13"/>
      <c r="P14" s="13"/>
      <c r="Q14" s="13"/>
      <c r="R14" s="13"/>
      <c r="S14" s="13"/>
      <c r="T14" s="13"/>
      <c r="U14" s="13"/>
    </row>
    <row r="15" spans="1:29" s="14" customFormat="1" ht="40.5" customHeight="1" x14ac:dyDescent="0.2">
      <c r="A15" s="340" t="str">
        <f>'1. паспорт местоположение'!A15:C15</f>
        <v>Создание системы регистрации аварийных процессов и событий в составе СОТИАССО ПС 110 кВ О-14 Мамоново</v>
      </c>
      <c r="B15" s="340"/>
      <c r="C15" s="34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3" t="s">
        <v>9</v>
      </c>
      <c r="B16" s="333"/>
      <c r="C16" s="33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9"/>
      <c r="B17" s="339"/>
      <c r="C17" s="339"/>
      <c r="D17" s="13"/>
      <c r="E17" s="13"/>
      <c r="F17" s="13"/>
      <c r="G17" s="13"/>
      <c r="H17" s="13"/>
      <c r="I17" s="13"/>
      <c r="J17" s="13"/>
      <c r="K17" s="13"/>
      <c r="L17" s="13"/>
      <c r="M17" s="13"/>
      <c r="N17" s="13"/>
      <c r="O17" s="13"/>
      <c r="P17" s="13"/>
      <c r="Q17" s="13"/>
      <c r="R17" s="13"/>
    </row>
    <row r="18" spans="1:21" s="14" customFormat="1" ht="27.75" customHeight="1" x14ac:dyDescent="0.2">
      <c r="A18" s="338" t="s">
        <v>141</v>
      </c>
      <c r="B18" s="338"/>
      <c r="C18" s="33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83.25" customHeight="1" x14ac:dyDescent="0.2">
      <c r="A22" s="19" t="s">
        <v>14</v>
      </c>
      <c r="B22" s="63" t="s">
        <v>142</v>
      </c>
      <c r="C22" s="16" t="s">
        <v>143</v>
      </c>
      <c r="D22" s="12"/>
      <c r="E22" s="12"/>
      <c r="F22" s="13"/>
      <c r="G22" s="13"/>
      <c r="H22" s="13"/>
      <c r="I22" s="13"/>
      <c r="J22" s="13"/>
      <c r="K22" s="13"/>
      <c r="L22" s="13"/>
      <c r="M22" s="13"/>
      <c r="N22" s="13"/>
      <c r="O22" s="13"/>
      <c r="P22" s="13"/>
    </row>
    <row r="23" spans="1:21" ht="94.5" x14ac:dyDescent="0.25">
      <c r="A23" s="19" t="s">
        <v>17</v>
      </c>
      <c r="B23" s="22" t="s">
        <v>144</v>
      </c>
      <c r="C23" s="16" t="s">
        <v>145</v>
      </c>
    </row>
    <row r="24" spans="1:21" ht="78.75" x14ac:dyDescent="0.25">
      <c r="A24" s="19" t="s">
        <v>20</v>
      </c>
      <c r="B24" s="22" t="s">
        <v>146</v>
      </c>
      <c r="C24" s="16" t="s">
        <v>147</v>
      </c>
    </row>
    <row r="25" spans="1:21" ht="63" customHeight="1" x14ac:dyDescent="0.25">
      <c r="A25" s="19" t="s">
        <v>23</v>
      </c>
      <c r="B25" s="22" t="s">
        <v>148</v>
      </c>
      <c r="C25" s="64" t="e">
        <f>CONCATENATE(ROUND('6.2. Паспорт фин осв ввод '!#REF!,3)," млн рублей/комплект")</f>
        <v>#REF!</v>
      </c>
    </row>
    <row r="26" spans="1:21" ht="42.75" customHeight="1" x14ac:dyDescent="0.25">
      <c r="A26" s="19" t="s">
        <v>26</v>
      </c>
      <c r="B26" s="22" t="s">
        <v>149</v>
      </c>
      <c r="C26" s="16" t="s">
        <v>58</v>
      </c>
    </row>
    <row r="27" spans="1:21" ht="236.25" x14ac:dyDescent="0.25">
      <c r="A27" s="19" t="s">
        <v>29</v>
      </c>
      <c r="B27" s="22" t="s">
        <v>150</v>
      </c>
      <c r="C27" s="16" t="s">
        <v>151</v>
      </c>
    </row>
    <row r="28" spans="1:21" ht="42.75" customHeight="1" x14ac:dyDescent="0.25">
      <c r="A28" s="19" t="s">
        <v>32</v>
      </c>
      <c r="B28" s="22" t="s">
        <v>152</v>
      </c>
      <c r="C28" s="21">
        <v>2024</v>
      </c>
    </row>
    <row r="29" spans="1:21" ht="42.75" customHeight="1" x14ac:dyDescent="0.25">
      <c r="A29" s="19" t="s">
        <v>34</v>
      </c>
      <c r="B29" s="16" t="s">
        <v>153</v>
      </c>
      <c r="C29" s="21">
        <v>2025</v>
      </c>
    </row>
    <row r="30" spans="1:21" ht="42.75" customHeight="1" x14ac:dyDescent="0.25">
      <c r="A30" s="19" t="s">
        <v>36</v>
      </c>
      <c r="B30" s="16" t="s">
        <v>154</v>
      </c>
      <c r="C30" s="16" t="s">
        <v>629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1" t="s">
        <v>3</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
      <c r="AB6" s="10"/>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
      <c r="AB7" s="10"/>
    </row>
    <row r="8" spans="1:28" ht="15.75" x14ac:dyDescent="0.25">
      <c r="A8" s="332" t="str">
        <f>'1. паспорт местоположение'!A9:C9</f>
        <v>Акционерное общество "Россети Янтарь" ДЗО  ПАО "Россети"</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
      <c r="AB8" s="11"/>
    </row>
    <row r="9" spans="1:28" ht="15.75" x14ac:dyDescent="0.25">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2"/>
      <c r="AB9" s="12"/>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
      <c r="AB10" s="10"/>
    </row>
    <row r="11" spans="1:28" ht="15.75" x14ac:dyDescent="0.25">
      <c r="A11" s="332" t="str">
        <f>'1. паспорт местоположение'!A12:C12</f>
        <v>N_22-1360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
      <c r="AB11" s="11"/>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2"/>
      <c r="AB12" s="12"/>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65"/>
      <c r="AB13" s="65"/>
    </row>
    <row r="14" spans="1:28" ht="15.75" x14ac:dyDescent="0.25">
      <c r="A14" s="340" t="str">
        <f>'1. паспорт местоположение'!A15:C15</f>
        <v>Создание системы регистрации аварийных процессов и событий в составе СОТИАССО ПС 110 кВ О-14 Мамоново</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1"/>
      <c r="AB14" s="11"/>
    </row>
    <row r="15" spans="1:28" ht="15.75" x14ac:dyDescent="0.25">
      <c r="A15" s="333" t="s">
        <v>9</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2"/>
      <c r="AB15" s="1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66"/>
      <c r="AB16" s="66"/>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66"/>
      <c r="AB17" s="66"/>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66"/>
      <c r="AB18" s="66"/>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66"/>
      <c r="AB19" s="66"/>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66"/>
      <c r="AB20" s="66"/>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66"/>
      <c r="AB21" s="66"/>
    </row>
    <row r="22" spans="1:28" x14ac:dyDescent="0.25">
      <c r="A22" s="362" t="s">
        <v>155</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67"/>
      <c r="AB22" s="67"/>
    </row>
    <row r="23" spans="1:28" ht="32.25" customHeight="1" x14ac:dyDescent="0.25">
      <c r="A23" s="363" t="s">
        <v>156</v>
      </c>
      <c r="B23" s="364"/>
      <c r="C23" s="364"/>
      <c r="D23" s="364"/>
      <c r="E23" s="364"/>
      <c r="F23" s="364"/>
      <c r="G23" s="364"/>
      <c r="H23" s="364"/>
      <c r="I23" s="364"/>
      <c r="J23" s="364"/>
      <c r="K23" s="364"/>
      <c r="L23" s="365"/>
      <c r="M23" s="366" t="s">
        <v>157</v>
      </c>
      <c r="N23" s="366"/>
      <c r="O23" s="366"/>
      <c r="P23" s="366"/>
      <c r="Q23" s="366"/>
      <c r="R23" s="366"/>
      <c r="S23" s="366"/>
      <c r="T23" s="366"/>
      <c r="U23" s="366"/>
      <c r="V23" s="366"/>
      <c r="W23" s="366"/>
      <c r="X23" s="366"/>
      <c r="Y23" s="366"/>
      <c r="Z23" s="366"/>
    </row>
    <row r="24" spans="1:28" ht="151.5" customHeight="1" x14ac:dyDescent="0.25">
      <c r="A24" s="68" t="s">
        <v>158</v>
      </c>
      <c r="B24" s="69" t="s">
        <v>159</v>
      </c>
      <c r="C24" s="68" t="s">
        <v>160</v>
      </c>
      <c r="D24" s="68" t="s">
        <v>161</v>
      </c>
      <c r="E24" s="68" t="s">
        <v>162</v>
      </c>
      <c r="F24" s="68" t="s">
        <v>163</v>
      </c>
      <c r="G24" s="68" t="s">
        <v>164</v>
      </c>
      <c r="H24" s="68" t="s">
        <v>165</v>
      </c>
      <c r="I24" s="68" t="s">
        <v>166</v>
      </c>
      <c r="J24" s="68" t="s">
        <v>167</v>
      </c>
      <c r="K24" s="69" t="s">
        <v>168</v>
      </c>
      <c r="L24" s="69" t="s">
        <v>169</v>
      </c>
      <c r="M24" s="70" t="s">
        <v>170</v>
      </c>
      <c r="N24" s="69" t="s">
        <v>171</v>
      </c>
      <c r="O24" s="68" t="s">
        <v>172</v>
      </c>
      <c r="P24" s="68" t="s">
        <v>173</v>
      </c>
      <c r="Q24" s="68" t="s">
        <v>174</v>
      </c>
      <c r="R24" s="68" t="s">
        <v>165</v>
      </c>
      <c r="S24" s="68" t="s">
        <v>175</v>
      </c>
      <c r="T24" s="68" t="s">
        <v>176</v>
      </c>
      <c r="U24" s="68" t="s">
        <v>177</v>
      </c>
      <c r="V24" s="68" t="s">
        <v>174</v>
      </c>
      <c r="W24" s="71" t="s">
        <v>178</v>
      </c>
      <c r="X24" s="71" t="s">
        <v>179</v>
      </c>
      <c r="Y24" s="71" t="s">
        <v>180</v>
      </c>
      <c r="Z24" s="72" t="s">
        <v>181</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182</v>
      </c>
      <c r="B26" s="73"/>
      <c r="C26" s="74" t="s">
        <v>183</v>
      </c>
      <c r="D26" s="74" t="s">
        <v>184</v>
      </c>
      <c r="E26" s="74" t="s">
        <v>185</v>
      </c>
      <c r="F26" s="74" t="s">
        <v>186</v>
      </c>
      <c r="G26" s="74" t="s">
        <v>187</v>
      </c>
      <c r="H26" s="74" t="s">
        <v>165</v>
      </c>
      <c r="I26" s="74" t="s">
        <v>188</v>
      </c>
      <c r="J26" s="74" t="s">
        <v>189</v>
      </c>
      <c r="K26" s="75"/>
      <c r="L26" s="74" t="s">
        <v>190</v>
      </c>
      <c r="M26" s="76" t="s">
        <v>191</v>
      </c>
      <c r="N26" s="75"/>
      <c r="O26" s="75"/>
      <c r="P26" s="75"/>
      <c r="Q26" s="75"/>
      <c r="R26" s="75"/>
      <c r="S26" s="75"/>
      <c r="T26" s="75"/>
      <c r="U26" s="75"/>
      <c r="V26" s="75"/>
      <c r="W26" s="75"/>
      <c r="X26" s="75"/>
      <c r="Y26" s="75"/>
      <c r="Z26" s="77" t="s">
        <v>192</v>
      </c>
    </row>
    <row r="27" spans="1:28" x14ac:dyDescent="0.25">
      <c r="A27" s="75" t="s">
        <v>193</v>
      </c>
      <c r="B27" s="75" t="s">
        <v>194</v>
      </c>
      <c r="C27" s="75" t="s">
        <v>195</v>
      </c>
      <c r="D27" s="75" t="s">
        <v>196</v>
      </c>
      <c r="E27" s="75" t="s">
        <v>197</v>
      </c>
      <c r="F27" s="74" t="s">
        <v>198</v>
      </c>
      <c r="G27" s="74" t="s">
        <v>199</v>
      </c>
      <c r="H27" s="75" t="s">
        <v>165</v>
      </c>
      <c r="I27" s="74" t="s">
        <v>200</v>
      </c>
      <c r="J27" s="74" t="s">
        <v>201</v>
      </c>
      <c r="K27" s="74" t="s">
        <v>202</v>
      </c>
      <c r="L27" s="75"/>
      <c r="M27" s="74" t="s">
        <v>203</v>
      </c>
      <c r="N27" s="75"/>
      <c r="O27" s="75"/>
      <c r="P27" s="75"/>
      <c r="Q27" s="75"/>
      <c r="R27" s="75"/>
      <c r="S27" s="75"/>
      <c r="T27" s="75"/>
      <c r="U27" s="75"/>
      <c r="V27" s="75"/>
      <c r="W27" s="75"/>
      <c r="X27" s="75"/>
      <c r="Y27" s="75"/>
      <c r="Z27" s="75"/>
    </row>
    <row r="28" spans="1:28" x14ac:dyDescent="0.25">
      <c r="A28" s="75" t="s">
        <v>193</v>
      </c>
      <c r="B28" s="75" t="s">
        <v>204</v>
      </c>
      <c r="C28" s="75" t="s">
        <v>205</v>
      </c>
      <c r="D28" s="75" t="s">
        <v>206</v>
      </c>
      <c r="E28" s="75" t="s">
        <v>207</v>
      </c>
      <c r="F28" s="74" t="s">
        <v>208</v>
      </c>
      <c r="G28" s="74" t="s">
        <v>209</v>
      </c>
      <c r="H28" s="75" t="s">
        <v>165</v>
      </c>
      <c r="I28" s="74" t="s">
        <v>210</v>
      </c>
      <c r="J28" s="74" t="s">
        <v>211</v>
      </c>
      <c r="K28" s="74" t="s">
        <v>212</v>
      </c>
      <c r="L28" s="78"/>
      <c r="M28" s="74" t="s">
        <v>213</v>
      </c>
      <c r="N28" s="74"/>
      <c r="O28" s="74"/>
      <c r="P28" s="74"/>
      <c r="Q28" s="74"/>
      <c r="R28" s="74"/>
      <c r="S28" s="74"/>
      <c r="T28" s="74"/>
      <c r="U28" s="74"/>
      <c r="V28" s="74"/>
      <c r="W28" s="74"/>
      <c r="X28" s="74"/>
      <c r="Y28" s="74"/>
      <c r="Z28" s="74"/>
    </row>
    <row r="29" spans="1:28" x14ac:dyDescent="0.25">
      <c r="A29" s="75" t="s">
        <v>193</v>
      </c>
      <c r="B29" s="75" t="s">
        <v>214</v>
      </c>
      <c r="C29" s="75" t="s">
        <v>215</v>
      </c>
      <c r="D29" s="75" t="s">
        <v>216</v>
      </c>
      <c r="E29" s="75" t="s">
        <v>217</v>
      </c>
      <c r="F29" s="74" t="s">
        <v>218</v>
      </c>
      <c r="G29" s="74" t="s">
        <v>219</v>
      </c>
      <c r="H29" s="75" t="s">
        <v>165</v>
      </c>
      <c r="I29" s="74" t="s">
        <v>220</v>
      </c>
      <c r="J29" s="74" t="s">
        <v>221</v>
      </c>
      <c r="K29" s="74" t="s">
        <v>222</v>
      </c>
      <c r="L29" s="78"/>
      <c r="M29" s="75"/>
      <c r="N29" s="75"/>
      <c r="O29" s="75"/>
      <c r="P29" s="75"/>
      <c r="Q29" s="75"/>
      <c r="R29" s="75"/>
      <c r="S29" s="75"/>
      <c r="T29" s="75"/>
      <c r="U29" s="75"/>
      <c r="V29" s="75"/>
      <c r="W29" s="75"/>
      <c r="X29" s="75"/>
      <c r="Y29" s="75"/>
      <c r="Z29" s="75"/>
    </row>
    <row r="30" spans="1:28" x14ac:dyDescent="0.25">
      <c r="A30" s="75" t="s">
        <v>193</v>
      </c>
      <c r="B30" s="75" t="s">
        <v>223</v>
      </c>
      <c r="C30" s="75" t="s">
        <v>224</v>
      </c>
      <c r="D30" s="75" t="s">
        <v>225</v>
      </c>
      <c r="E30" s="75" t="s">
        <v>226</v>
      </c>
      <c r="F30" s="74" t="s">
        <v>227</v>
      </c>
      <c r="G30" s="74" t="s">
        <v>228</v>
      </c>
      <c r="H30" s="75" t="s">
        <v>165</v>
      </c>
      <c r="I30" s="74" t="s">
        <v>229</v>
      </c>
      <c r="J30" s="74" t="s">
        <v>230</v>
      </c>
      <c r="K30" s="74" t="s">
        <v>231</v>
      </c>
      <c r="L30" s="78"/>
      <c r="M30" s="75"/>
      <c r="N30" s="75"/>
      <c r="O30" s="75"/>
      <c r="P30" s="75"/>
      <c r="Q30" s="75"/>
      <c r="R30" s="75"/>
      <c r="S30" s="75"/>
      <c r="T30" s="75"/>
      <c r="U30" s="75"/>
      <c r="V30" s="75"/>
      <c r="W30" s="75"/>
      <c r="X30" s="75"/>
      <c r="Y30" s="75"/>
      <c r="Z30" s="75"/>
    </row>
    <row r="31" spans="1:28" x14ac:dyDescent="0.25">
      <c r="A31" s="75" t="s">
        <v>213</v>
      </c>
      <c r="B31" s="75" t="s">
        <v>213</v>
      </c>
      <c r="C31" s="75" t="s">
        <v>213</v>
      </c>
      <c r="D31" s="75" t="s">
        <v>213</v>
      </c>
      <c r="E31" s="75" t="s">
        <v>213</v>
      </c>
      <c r="F31" s="75" t="s">
        <v>213</v>
      </c>
      <c r="G31" s="75" t="s">
        <v>213</v>
      </c>
      <c r="H31" s="75" t="s">
        <v>213</v>
      </c>
      <c r="I31" s="75" t="s">
        <v>213</v>
      </c>
      <c r="J31" s="75" t="s">
        <v>213</v>
      </c>
      <c r="K31" s="75" t="s">
        <v>213</v>
      </c>
      <c r="L31" s="78"/>
      <c r="M31" s="75"/>
      <c r="N31" s="75"/>
      <c r="O31" s="75"/>
      <c r="P31" s="75"/>
      <c r="Q31" s="75"/>
      <c r="R31" s="75"/>
      <c r="S31" s="75"/>
      <c r="T31" s="75"/>
      <c r="U31" s="75"/>
      <c r="V31" s="75"/>
      <c r="W31" s="75"/>
      <c r="X31" s="75"/>
      <c r="Y31" s="75"/>
      <c r="Z31" s="75"/>
    </row>
    <row r="32" spans="1:28" ht="30" x14ac:dyDescent="0.25">
      <c r="A32" s="73" t="s">
        <v>232</v>
      </c>
      <c r="B32" s="73"/>
      <c r="C32" s="74" t="s">
        <v>233</v>
      </c>
      <c r="D32" s="74" t="s">
        <v>234</v>
      </c>
      <c r="E32" s="74" t="s">
        <v>235</v>
      </c>
      <c r="F32" s="74" t="s">
        <v>236</v>
      </c>
      <c r="G32" s="74" t="s">
        <v>237</v>
      </c>
      <c r="H32" s="74" t="s">
        <v>165</v>
      </c>
      <c r="I32" s="74" t="s">
        <v>238</v>
      </c>
      <c r="J32" s="74" t="s">
        <v>239</v>
      </c>
      <c r="K32" s="75"/>
      <c r="L32" s="75"/>
      <c r="M32" s="75"/>
      <c r="N32" s="75"/>
      <c r="O32" s="75"/>
      <c r="P32" s="75"/>
      <c r="Q32" s="75"/>
      <c r="R32" s="75"/>
      <c r="S32" s="75"/>
      <c r="T32" s="75"/>
      <c r="U32" s="75"/>
      <c r="V32" s="75"/>
      <c r="W32" s="75"/>
      <c r="X32" s="75"/>
      <c r="Y32" s="75"/>
      <c r="Z32" s="75"/>
    </row>
    <row r="33" spans="1:26" x14ac:dyDescent="0.25">
      <c r="A33" s="75" t="s">
        <v>213</v>
      </c>
      <c r="B33" s="75" t="s">
        <v>213</v>
      </c>
      <c r="C33" s="75" t="s">
        <v>213</v>
      </c>
      <c r="D33" s="75" t="s">
        <v>213</v>
      </c>
      <c r="E33" s="75" t="s">
        <v>213</v>
      </c>
      <c r="F33" s="75" t="s">
        <v>213</v>
      </c>
      <c r="G33" s="75" t="s">
        <v>213</v>
      </c>
      <c r="H33" s="75" t="s">
        <v>213</v>
      </c>
      <c r="I33" s="75" t="s">
        <v>213</v>
      </c>
      <c r="J33" s="75" t="s">
        <v>213</v>
      </c>
      <c r="K33" s="75" t="s">
        <v>213</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62"/>
      <c r="Q5" s="62"/>
      <c r="R5" s="62"/>
      <c r="S5" s="62"/>
      <c r="T5" s="62"/>
      <c r="U5" s="62"/>
      <c r="V5" s="62"/>
      <c r="W5" s="62"/>
      <c r="X5" s="62"/>
      <c r="Y5" s="62"/>
      <c r="Z5" s="62"/>
      <c r="AA5" s="62"/>
      <c r="AB5" s="62"/>
    </row>
    <row r="6" spans="1:28" s="2" customFormat="1" ht="18.75" x14ac:dyDescent="0.3">
      <c r="A6" s="6"/>
      <c r="B6" s="6"/>
      <c r="N6" s="5"/>
    </row>
    <row r="7" spans="1:28" s="2" customFormat="1" ht="18.75" x14ac:dyDescent="0.2">
      <c r="A7" s="331" t="s">
        <v>3</v>
      </c>
      <c r="B7" s="331"/>
      <c r="C7" s="331"/>
      <c r="D7" s="331"/>
      <c r="E7" s="331"/>
      <c r="F7" s="331"/>
      <c r="G7" s="331"/>
      <c r="H7" s="331"/>
      <c r="I7" s="331"/>
      <c r="J7" s="331"/>
      <c r="K7" s="331"/>
      <c r="L7" s="331"/>
      <c r="M7" s="331"/>
      <c r="N7" s="331"/>
      <c r="O7" s="331"/>
      <c r="P7" s="10"/>
      <c r="Q7" s="10"/>
      <c r="R7" s="10"/>
      <c r="S7" s="10"/>
      <c r="T7" s="10"/>
      <c r="U7" s="10"/>
      <c r="V7" s="10"/>
      <c r="W7" s="10"/>
      <c r="X7" s="10"/>
      <c r="Y7" s="10"/>
      <c r="Z7" s="10"/>
    </row>
    <row r="8" spans="1:28" s="2" customFormat="1" ht="18.75" x14ac:dyDescent="0.2">
      <c r="A8" s="331"/>
      <c r="B8" s="331"/>
      <c r="C8" s="331"/>
      <c r="D8" s="331"/>
      <c r="E8" s="331"/>
      <c r="F8" s="331"/>
      <c r="G8" s="331"/>
      <c r="H8" s="331"/>
      <c r="I8" s="331"/>
      <c r="J8" s="331"/>
      <c r="K8" s="331"/>
      <c r="L8" s="331"/>
      <c r="M8" s="331"/>
      <c r="N8" s="331"/>
      <c r="O8" s="331"/>
      <c r="P8" s="10"/>
      <c r="Q8" s="10"/>
      <c r="R8" s="10"/>
      <c r="S8" s="10"/>
      <c r="T8" s="10"/>
      <c r="U8" s="10"/>
      <c r="V8" s="10"/>
      <c r="W8" s="10"/>
      <c r="X8" s="10"/>
      <c r="Y8" s="10"/>
      <c r="Z8" s="10"/>
    </row>
    <row r="9" spans="1:28" s="2" customFormat="1" ht="18.75" x14ac:dyDescent="0.2">
      <c r="A9" s="367" t="str">
        <f>'1. паспорт местоположение'!A9:C9</f>
        <v>Акционерное общество "Россети Янтарь" ДЗО  ПАО "Россети"</v>
      </c>
      <c r="B9" s="367"/>
      <c r="C9" s="367"/>
      <c r="D9" s="367"/>
      <c r="E9" s="367"/>
      <c r="F9" s="367"/>
      <c r="G9" s="367"/>
      <c r="H9" s="367"/>
      <c r="I9" s="367"/>
      <c r="J9" s="367"/>
      <c r="K9" s="367"/>
      <c r="L9" s="367"/>
      <c r="M9" s="367"/>
      <c r="N9" s="367"/>
      <c r="O9" s="367"/>
      <c r="P9" s="10"/>
      <c r="Q9" s="10"/>
      <c r="R9" s="10"/>
      <c r="S9" s="10"/>
      <c r="T9" s="10"/>
      <c r="U9" s="10"/>
      <c r="V9" s="10"/>
      <c r="W9" s="10"/>
      <c r="X9" s="10"/>
      <c r="Y9" s="10"/>
      <c r="Z9" s="10"/>
    </row>
    <row r="10" spans="1:28" s="2" customFormat="1" ht="18.75" x14ac:dyDescent="0.2">
      <c r="A10" s="333" t="s">
        <v>5</v>
      </c>
      <c r="B10" s="333"/>
      <c r="C10" s="333"/>
      <c r="D10" s="333"/>
      <c r="E10" s="333"/>
      <c r="F10" s="333"/>
      <c r="G10" s="333"/>
      <c r="H10" s="333"/>
      <c r="I10" s="333"/>
      <c r="J10" s="333"/>
      <c r="K10" s="333"/>
      <c r="L10" s="333"/>
      <c r="M10" s="333"/>
      <c r="N10" s="333"/>
      <c r="O10" s="333"/>
      <c r="P10" s="10"/>
      <c r="Q10" s="10"/>
      <c r="R10" s="10"/>
      <c r="S10" s="10"/>
      <c r="T10" s="10"/>
      <c r="U10" s="10"/>
      <c r="V10" s="10"/>
      <c r="W10" s="10"/>
      <c r="X10" s="10"/>
      <c r="Y10" s="10"/>
      <c r="Z10" s="10"/>
    </row>
    <row r="11" spans="1:28" s="2" customFormat="1" ht="18.75" x14ac:dyDescent="0.2">
      <c r="A11" s="331"/>
      <c r="B11" s="331"/>
      <c r="C11" s="331"/>
      <c r="D11" s="331"/>
      <c r="E11" s="331"/>
      <c r="F11" s="331"/>
      <c r="G11" s="331"/>
      <c r="H11" s="331"/>
      <c r="I11" s="331"/>
      <c r="J11" s="331"/>
      <c r="K11" s="331"/>
      <c r="L11" s="331"/>
      <c r="M11" s="331"/>
      <c r="N11" s="331"/>
      <c r="O11" s="331"/>
      <c r="P11" s="10"/>
      <c r="Q11" s="10"/>
      <c r="R11" s="10"/>
      <c r="S11" s="10"/>
      <c r="T11" s="10"/>
      <c r="U11" s="10"/>
      <c r="V11" s="10"/>
      <c r="W11" s="10"/>
      <c r="X11" s="10"/>
      <c r="Y11" s="10"/>
      <c r="Z11" s="10"/>
    </row>
    <row r="12" spans="1:28" s="2" customFormat="1" ht="18.75" x14ac:dyDescent="0.2">
      <c r="A12" s="367" t="str">
        <f>'1. паспорт местоположение'!A12:C12</f>
        <v>N_22-1360</v>
      </c>
      <c r="B12" s="367"/>
      <c r="C12" s="367"/>
      <c r="D12" s="367"/>
      <c r="E12" s="367"/>
      <c r="F12" s="367"/>
      <c r="G12" s="367"/>
      <c r="H12" s="367"/>
      <c r="I12" s="367"/>
      <c r="J12" s="367"/>
      <c r="K12" s="367"/>
      <c r="L12" s="367"/>
      <c r="M12" s="367"/>
      <c r="N12" s="367"/>
      <c r="O12" s="367"/>
      <c r="P12" s="10"/>
      <c r="Q12" s="10"/>
      <c r="R12" s="10"/>
      <c r="S12" s="10"/>
      <c r="T12" s="10"/>
      <c r="U12" s="10"/>
      <c r="V12" s="10"/>
      <c r="W12" s="10"/>
      <c r="X12" s="10"/>
      <c r="Y12" s="10"/>
      <c r="Z12" s="10"/>
    </row>
    <row r="13" spans="1:28" s="2" customFormat="1" ht="18.75" x14ac:dyDescent="0.2">
      <c r="A13" s="333" t="s">
        <v>7</v>
      </c>
      <c r="B13" s="333"/>
      <c r="C13" s="333"/>
      <c r="D13" s="333"/>
      <c r="E13" s="333"/>
      <c r="F13" s="333"/>
      <c r="G13" s="333"/>
      <c r="H13" s="333"/>
      <c r="I13" s="333"/>
      <c r="J13" s="333"/>
      <c r="K13" s="333"/>
      <c r="L13" s="333"/>
      <c r="M13" s="333"/>
      <c r="N13" s="333"/>
      <c r="O13" s="333"/>
      <c r="P13" s="10"/>
      <c r="Q13" s="10"/>
      <c r="R13" s="10"/>
      <c r="S13" s="10"/>
      <c r="T13" s="10"/>
      <c r="U13" s="10"/>
      <c r="V13" s="10"/>
      <c r="W13" s="10"/>
      <c r="X13" s="10"/>
      <c r="Y13" s="10"/>
      <c r="Z13" s="10"/>
    </row>
    <row r="14" spans="1:28" s="2" customFormat="1" ht="15.75" customHeight="1" x14ac:dyDescent="0.2">
      <c r="A14" s="339"/>
      <c r="B14" s="339"/>
      <c r="C14" s="339"/>
      <c r="D14" s="339"/>
      <c r="E14" s="339"/>
      <c r="F14" s="339"/>
      <c r="G14" s="339"/>
      <c r="H14" s="339"/>
      <c r="I14" s="339"/>
      <c r="J14" s="339"/>
      <c r="K14" s="339"/>
      <c r="L14" s="339"/>
      <c r="M14" s="339"/>
      <c r="N14" s="339"/>
      <c r="O14" s="339"/>
      <c r="P14" s="13"/>
      <c r="Q14" s="13"/>
      <c r="R14" s="13"/>
      <c r="S14" s="13"/>
      <c r="T14" s="13"/>
      <c r="U14" s="13"/>
      <c r="V14" s="13"/>
      <c r="W14" s="13"/>
      <c r="X14" s="13"/>
      <c r="Y14" s="13"/>
      <c r="Z14" s="13"/>
    </row>
    <row r="15" spans="1:28" s="14" customFormat="1" ht="39.75" customHeight="1" x14ac:dyDescent="0.2">
      <c r="A15" s="368" t="str">
        <f>'1. паспорт местоположение'!A15</f>
        <v>Создание системы регистрации аварийных процессов и событий в составе СОТИАССО ПС 110 кВ О-14 Мамоново</v>
      </c>
      <c r="B15" s="368"/>
      <c r="C15" s="368"/>
      <c r="D15" s="368"/>
      <c r="E15" s="368"/>
      <c r="F15" s="368"/>
      <c r="G15" s="368"/>
      <c r="H15" s="368"/>
      <c r="I15" s="368"/>
      <c r="J15" s="368"/>
      <c r="K15" s="368"/>
      <c r="L15" s="368"/>
      <c r="M15" s="368"/>
      <c r="N15" s="368"/>
      <c r="O15" s="368"/>
      <c r="P15" s="11"/>
      <c r="Q15" s="11"/>
      <c r="R15" s="11"/>
      <c r="S15" s="11"/>
      <c r="T15" s="11"/>
      <c r="U15" s="11"/>
      <c r="V15" s="11"/>
      <c r="W15" s="11"/>
      <c r="X15" s="11"/>
      <c r="Y15" s="11"/>
      <c r="Z15" s="11"/>
    </row>
    <row r="16" spans="1:28" s="14" customFormat="1" ht="15" customHeight="1" x14ac:dyDescent="0.2">
      <c r="A16" s="333" t="s">
        <v>9</v>
      </c>
      <c r="B16" s="333"/>
      <c r="C16" s="333"/>
      <c r="D16" s="333"/>
      <c r="E16" s="333"/>
      <c r="F16" s="333"/>
      <c r="G16" s="333"/>
      <c r="H16" s="333"/>
      <c r="I16" s="333"/>
      <c r="J16" s="333"/>
      <c r="K16" s="333"/>
      <c r="L16" s="333"/>
      <c r="M16" s="333"/>
      <c r="N16" s="333"/>
      <c r="O16" s="333"/>
      <c r="P16" s="12"/>
      <c r="Q16" s="12"/>
      <c r="R16" s="12"/>
      <c r="S16" s="12"/>
      <c r="T16" s="12"/>
      <c r="U16" s="12"/>
      <c r="V16" s="12"/>
      <c r="W16" s="12"/>
      <c r="X16" s="12"/>
      <c r="Y16" s="12"/>
      <c r="Z16" s="12"/>
    </row>
    <row r="17" spans="1:26" s="14" customFormat="1" ht="15" customHeight="1" x14ac:dyDescent="0.2">
      <c r="A17" s="339"/>
      <c r="B17" s="339"/>
      <c r="C17" s="339"/>
      <c r="D17" s="339"/>
      <c r="E17" s="339"/>
      <c r="F17" s="339"/>
      <c r="G17" s="339"/>
      <c r="H17" s="339"/>
      <c r="I17" s="339"/>
      <c r="J17" s="339"/>
      <c r="K17" s="339"/>
      <c r="L17" s="339"/>
      <c r="M17" s="339"/>
      <c r="N17" s="339"/>
      <c r="O17" s="339"/>
      <c r="P17" s="13"/>
      <c r="Q17" s="13"/>
      <c r="R17" s="13"/>
      <c r="S17" s="13"/>
      <c r="T17" s="13"/>
      <c r="U17" s="13"/>
      <c r="V17" s="13"/>
      <c r="W17" s="13"/>
    </row>
    <row r="18" spans="1:26" s="14" customFormat="1" ht="91.5" customHeight="1" x14ac:dyDescent="0.2">
      <c r="A18" s="369" t="s">
        <v>240</v>
      </c>
      <c r="B18" s="369"/>
      <c r="C18" s="369"/>
      <c r="D18" s="369"/>
      <c r="E18" s="369"/>
      <c r="F18" s="369"/>
      <c r="G18" s="369"/>
      <c r="H18" s="369"/>
      <c r="I18" s="369"/>
      <c r="J18" s="369"/>
      <c r="K18" s="369"/>
      <c r="L18" s="369"/>
      <c r="M18" s="369"/>
      <c r="N18" s="369"/>
      <c r="O18" s="369"/>
      <c r="P18" s="15"/>
      <c r="Q18" s="15"/>
      <c r="R18" s="15"/>
      <c r="S18" s="15"/>
      <c r="T18" s="15"/>
      <c r="U18" s="15"/>
      <c r="V18" s="15"/>
      <c r="W18" s="15"/>
      <c r="X18" s="15"/>
      <c r="Y18" s="15"/>
      <c r="Z18" s="15"/>
    </row>
    <row r="19" spans="1:26" s="14" customFormat="1" ht="78" customHeight="1" x14ac:dyDescent="0.2">
      <c r="A19" s="342" t="s">
        <v>11</v>
      </c>
      <c r="B19" s="342" t="s">
        <v>241</v>
      </c>
      <c r="C19" s="342" t="s">
        <v>242</v>
      </c>
      <c r="D19" s="342" t="s">
        <v>243</v>
      </c>
      <c r="E19" s="370" t="s">
        <v>244</v>
      </c>
      <c r="F19" s="371"/>
      <c r="G19" s="371"/>
      <c r="H19" s="371"/>
      <c r="I19" s="372"/>
      <c r="J19" s="342" t="s">
        <v>245</v>
      </c>
      <c r="K19" s="342"/>
      <c r="L19" s="342"/>
      <c r="M19" s="342"/>
      <c r="N19" s="342"/>
      <c r="O19" s="342"/>
      <c r="P19" s="13"/>
      <c r="Q19" s="13"/>
      <c r="R19" s="13"/>
      <c r="S19" s="13"/>
      <c r="T19" s="13"/>
      <c r="U19" s="13"/>
      <c r="V19" s="13"/>
      <c r="W19" s="13"/>
    </row>
    <row r="20" spans="1:26" s="14" customFormat="1" ht="51" customHeight="1" x14ac:dyDescent="0.2">
      <c r="A20" s="342"/>
      <c r="B20" s="342"/>
      <c r="C20" s="342"/>
      <c r="D20" s="342"/>
      <c r="E20" s="27" t="s">
        <v>246</v>
      </c>
      <c r="F20" s="27" t="s">
        <v>247</v>
      </c>
      <c r="G20" s="27" t="s">
        <v>248</v>
      </c>
      <c r="H20" s="27" t="s">
        <v>249</v>
      </c>
      <c r="I20" s="27" t="s">
        <v>250</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80">
        <v>2025</v>
      </c>
      <c r="C22" s="63">
        <v>0</v>
      </c>
      <c r="D22" s="63">
        <v>0</v>
      </c>
      <c r="E22" s="63">
        <v>0</v>
      </c>
      <c r="F22" s="63">
        <v>0</v>
      </c>
      <c r="G22" s="63">
        <v>0</v>
      </c>
      <c r="H22" s="63">
        <v>0</v>
      </c>
      <c r="I22" s="63">
        <v>0</v>
      </c>
      <c r="J22" s="81">
        <v>0</v>
      </c>
      <c r="K22" s="81">
        <v>0</v>
      </c>
      <c r="L22" s="81">
        <v>0</v>
      </c>
      <c r="M22" s="81">
        <v>0</v>
      </c>
      <c r="N22" s="81">
        <v>0</v>
      </c>
      <c r="O22" s="81">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54" zoomScale="80" workbookViewId="0">
      <selection activeCell="G65" sqref="G65"/>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5" width="16.85546875" style="85" hidden="1" customWidth="1"/>
    <col min="46" max="51" width="16.85546875" style="82" hidden="1" customWidth="1"/>
    <col min="52" max="71" width="9.140625" style="82" customWidth="1"/>
    <col min="7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2"/>
      <c r="F2" s="8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2"/>
      <c r="F3" s="82"/>
      <c r="G3" s="2"/>
      <c r="H3" s="5" t="s">
        <v>251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6"/>
      <c r="AR4" s="86"/>
    </row>
    <row r="5" spans="1:44" x14ac:dyDescent="0.2">
      <c r="A5" s="373" t="str">
        <f>'1. паспорт местоположение'!A5:C5</f>
        <v>Год раскрытия информации: 2026 год</v>
      </c>
      <c r="B5" s="373"/>
      <c r="C5" s="373"/>
      <c r="D5" s="373"/>
      <c r="E5" s="373"/>
      <c r="F5" s="373"/>
      <c r="G5" s="373"/>
      <c r="H5" s="373"/>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6"/>
      <c r="AR6" s="86"/>
    </row>
    <row r="7" spans="1:44" ht="18.75" x14ac:dyDescent="0.2">
      <c r="A7" s="331" t="s">
        <v>3</v>
      </c>
      <c r="B7" s="331"/>
      <c r="C7" s="331"/>
      <c r="D7" s="331"/>
      <c r="E7" s="331"/>
      <c r="F7" s="331"/>
      <c r="G7" s="331"/>
      <c r="H7" s="33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9"/>
      <c r="AR7" s="8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6"/>
      <c r="AR8" s="86"/>
    </row>
    <row r="9" spans="1:44" ht="18.75" x14ac:dyDescent="0.2">
      <c r="A9" s="334" t="str">
        <f>'1. паспорт местоположение'!A9:C9</f>
        <v>Акционерное общество "Россети Янтарь" ДЗО  ПАО "Россети"</v>
      </c>
      <c r="B9" s="334"/>
      <c r="C9" s="334"/>
      <c r="D9" s="334"/>
      <c r="E9" s="334"/>
      <c r="F9" s="334"/>
      <c r="G9" s="334"/>
      <c r="H9" s="33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0"/>
      <c r="AR9" s="90"/>
    </row>
    <row r="10" spans="1:44" x14ac:dyDescent="0.2">
      <c r="A10" s="333" t="s">
        <v>5</v>
      </c>
      <c r="B10" s="333"/>
      <c r="C10" s="333"/>
      <c r="D10" s="333"/>
      <c r="E10" s="333"/>
      <c r="F10" s="333"/>
      <c r="G10" s="333"/>
      <c r="H10" s="33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1"/>
      <c r="AR10" s="9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6"/>
      <c r="AR11" s="86"/>
    </row>
    <row r="12" spans="1:44" ht="18.75" x14ac:dyDescent="0.2">
      <c r="A12" s="334" t="str">
        <f>'1. паспорт местоположение'!A12:C12</f>
        <v>N_22-1360</v>
      </c>
      <c r="B12" s="334"/>
      <c r="C12" s="334"/>
      <c r="D12" s="334"/>
      <c r="E12" s="334"/>
      <c r="F12" s="334"/>
      <c r="G12" s="334"/>
      <c r="H12" s="33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0"/>
      <c r="AR12" s="90"/>
    </row>
    <row r="13" spans="1:44" x14ac:dyDescent="0.2">
      <c r="A13" s="333" t="s">
        <v>7</v>
      </c>
      <c r="B13" s="333"/>
      <c r="C13" s="333"/>
      <c r="D13" s="333"/>
      <c r="E13" s="333"/>
      <c r="F13" s="333"/>
      <c r="G13" s="333"/>
      <c r="H13" s="33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1"/>
      <c r="AR13" s="91"/>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6"/>
      <c r="AR14" s="86"/>
    </row>
    <row r="15" spans="1:44" ht="18.75" x14ac:dyDescent="0.2">
      <c r="A15" s="374" t="str">
        <f>'1. паспорт местоположение'!A15:C15</f>
        <v>Создание системы регистрации аварийных процессов и событий в составе СОТИАССО ПС 110 кВ О-14 Мамоново</v>
      </c>
      <c r="B15" s="338"/>
      <c r="C15" s="338"/>
      <c r="D15" s="338"/>
      <c r="E15" s="338"/>
      <c r="F15" s="338"/>
      <c r="G15" s="338"/>
      <c r="H15" s="33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0"/>
      <c r="AR15" s="90"/>
    </row>
    <row r="16" spans="1:44" x14ac:dyDescent="0.2">
      <c r="A16" s="333" t="s">
        <v>9</v>
      </c>
      <c r="B16" s="333"/>
      <c r="C16" s="333"/>
      <c r="D16" s="333"/>
      <c r="E16" s="333"/>
      <c r="F16" s="333"/>
      <c r="G16" s="333"/>
      <c r="H16" s="33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1"/>
      <c r="AR16" s="91"/>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2"/>
      <c r="AR17" s="92"/>
    </row>
    <row r="18" spans="1:44" ht="18.75" x14ac:dyDescent="0.2">
      <c r="A18" s="334" t="s">
        <v>252</v>
      </c>
      <c r="B18" s="334"/>
      <c r="C18" s="334"/>
      <c r="D18" s="334"/>
      <c r="E18" s="334"/>
      <c r="F18" s="334"/>
      <c r="G18" s="334"/>
      <c r="H18" s="33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253</v>
      </c>
      <c r="B24" s="98" t="s">
        <v>254</v>
      </c>
      <c r="D24" s="99"/>
      <c r="E24" s="100"/>
      <c r="F24" s="100"/>
      <c r="G24" s="100"/>
      <c r="H24" s="100"/>
    </row>
    <row r="25" spans="1:44" x14ac:dyDescent="0.2">
      <c r="A25" s="101" t="s">
        <v>255</v>
      </c>
      <c r="B25" s="102">
        <f>$B$129/1.2</f>
        <v>11011087</v>
      </c>
    </row>
    <row r="26" spans="1:44" x14ac:dyDescent="0.2">
      <c r="A26" s="103" t="s">
        <v>256</v>
      </c>
      <c r="B26" s="104">
        <v>2</v>
      </c>
    </row>
    <row r="27" spans="1:44" x14ac:dyDescent="0.2">
      <c r="A27" s="103" t="s">
        <v>257</v>
      </c>
      <c r="B27" s="104">
        <f>$B$126</f>
        <v>30</v>
      </c>
      <c r="D27" s="96" t="s">
        <v>258</v>
      </c>
    </row>
    <row r="28" spans="1:44" ht="16.149999999999999" customHeight="1" x14ac:dyDescent="0.2">
      <c r="A28" s="105" t="s">
        <v>259</v>
      </c>
      <c r="B28" s="106">
        <v>1</v>
      </c>
      <c r="D28" s="375" t="s">
        <v>260</v>
      </c>
      <c r="E28" s="376"/>
      <c r="F28" s="377"/>
      <c r="G28" s="378" t="str">
        <f t="shared" ref="G28:G29" si="0">IF(SUM(B89:L89)=0,"не окупается",SUM(B89:L89))</f>
        <v>не окупается</v>
      </c>
      <c r="H28" s="379"/>
    </row>
    <row r="29" spans="1:44" ht="15.6" customHeight="1" x14ac:dyDescent="0.2">
      <c r="A29" s="101" t="s">
        <v>261</v>
      </c>
      <c r="B29" s="102">
        <f>$B$25*$B$130</f>
        <v>110110.87</v>
      </c>
      <c r="D29" s="375" t="s">
        <v>262</v>
      </c>
      <c r="E29" s="376"/>
      <c r="F29" s="377"/>
      <c r="G29" s="378" t="str">
        <f t="shared" si="0"/>
        <v>не окупается</v>
      </c>
      <c r="H29" s="379"/>
    </row>
    <row r="30" spans="1:44" ht="27.6" customHeight="1" x14ac:dyDescent="0.2">
      <c r="A30" s="103" t="s">
        <v>263</v>
      </c>
      <c r="B30" s="104">
        <v>3</v>
      </c>
      <c r="D30" s="375" t="s">
        <v>264</v>
      </c>
      <c r="E30" s="376"/>
      <c r="F30" s="377"/>
      <c r="G30" s="380">
        <f>L87</f>
        <v>-9375454.007163547</v>
      </c>
      <c r="H30" s="381"/>
    </row>
    <row r="31" spans="1:44" x14ac:dyDescent="0.2">
      <c r="A31" s="103" t="s">
        <v>265</v>
      </c>
      <c r="B31" s="104">
        <v>3</v>
      </c>
      <c r="D31" s="382"/>
      <c r="E31" s="383"/>
      <c r="F31" s="384"/>
      <c r="G31" s="382"/>
      <c r="H31" s="384"/>
    </row>
    <row r="32" spans="1:44" x14ac:dyDescent="0.2">
      <c r="A32" s="103" t="s">
        <v>266</v>
      </c>
      <c r="B32" s="104"/>
    </row>
    <row r="33" spans="1:42" x14ac:dyDescent="0.2">
      <c r="A33" s="103" t="s">
        <v>267</v>
      </c>
      <c r="B33" s="104"/>
    </row>
    <row r="34" spans="1:42" x14ac:dyDescent="0.2">
      <c r="A34" s="103" t="s">
        <v>268</v>
      </c>
      <c r="B34" s="104"/>
    </row>
    <row r="35" spans="1:42" x14ac:dyDescent="0.2">
      <c r="A35" s="107"/>
      <c r="B35" s="104"/>
    </row>
    <row r="36" spans="1:42" x14ac:dyDescent="0.2">
      <c r="A36" s="105" t="s">
        <v>269</v>
      </c>
      <c r="B36" s="108">
        <v>0.2</v>
      </c>
    </row>
    <row r="37" spans="1:42" x14ac:dyDescent="0.2">
      <c r="A37" s="101" t="s">
        <v>270</v>
      </c>
      <c r="B37" s="102">
        <v>0</v>
      </c>
    </row>
    <row r="38" spans="1:42" x14ac:dyDescent="0.2">
      <c r="A38" s="103" t="s">
        <v>271</v>
      </c>
      <c r="B38" s="104"/>
    </row>
    <row r="39" spans="1:42" x14ac:dyDescent="0.2">
      <c r="A39" s="109" t="s">
        <v>272</v>
      </c>
      <c r="B39" s="110"/>
    </row>
    <row r="40" spans="1:42" x14ac:dyDescent="0.2">
      <c r="A40" s="111" t="s">
        <v>273</v>
      </c>
      <c r="B40" s="112">
        <v>1</v>
      </c>
    </row>
    <row r="41" spans="1:42" x14ac:dyDescent="0.2">
      <c r="A41" s="113" t="s">
        <v>274</v>
      </c>
      <c r="B41" s="114"/>
    </row>
    <row r="42" spans="1:42" x14ac:dyDescent="0.2">
      <c r="A42" s="113" t="s">
        <v>275</v>
      </c>
      <c r="B42" s="115"/>
    </row>
    <row r="43" spans="1:42" x14ac:dyDescent="0.2">
      <c r="A43" s="113" t="s">
        <v>276</v>
      </c>
      <c r="B43" s="115">
        <v>0</v>
      </c>
    </row>
    <row r="44" spans="1:42" x14ac:dyDescent="0.2">
      <c r="A44" s="113" t="s">
        <v>277</v>
      </c>
      <c r="B44" s="115">
        <f>B132</f>
        <v>0.1371</v>
      </c>
    </row>
    <row r="45" spans="1:42" x14ac:dyDescent="0.2">
      <c r="A45" s="113" t="s">
        <v>278</v>
      </c>
      <c r="B45" s="115">
        <f>1-B43</f>
        <v>1</v>
      </c>
    </row>
    <row r="46" spans="1:42" x14ac:dyDescent="0.2">
      <c r="A46" s="116" t="s">
        <v>279</v>
      </c>
      <c r="B46" s="117">
        <f>B45*B44+B43*B42*(1-B36)</f>
        <v>0.1371</v>
      </c>
      <c r="C46" s="118"/>
    </row>
    <row r="47" spans="1:42" s="82" customFormat="1" x14ac:dyDescent="0.2">
      <c r="A47" s="119" t="s">
        <v>280</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row>
    <row r="48" spans="1:42" s="82" customFormat="1" x14ac:dyDescent="0.2">
      <c r="A48" s="121" t="s">
        <v>281</v>
      </c>
      <c r="B48" s="122">
        <f t="shared" ref="B48:B49" si="2">B139</f>
        <v>9.1135032622053413E-2</v>
      </c>
      <c r="C48" s="122">
        <f t="shared" ref="C48:AP49" si="3">C139</f>
        <v>7.8163170639641913E-2</v>
      </c>
      <c r="D48" s="122">
        <f t="shared" si="3"/>
        <v>5.2628968689616612E-2</v>
      </c>
      <c r="E48" s="122">
        <f t="shared" si="3"/>
        <v>4.4208979893394937E-2</v>
      </c>
      <c r="F48" s="122">
        <f t="shared" si="3"/>
        <v>4.4208979893394937E-2</v>
      </c>
      <c r="G48" s="122">
        <f t="shared" si="3"/>
        <v>4.4208979893394937E-2</v>
      </c>
      <c r="H48" s="122">
        <f t="shared" si="3"/>
        <v>4.4208979893394937E-2</v>
      </c>
      <c r="I48" s="122">
        <f t="shared" si="3"/>
        <v>4.4208979893394937E-2</v>
      </c>
      <c r="J48" s="122">
        <f t="shared" si="3"/>
        <v>4.4208979893394937E-2</v>
      </c>
      <c r="K48" s="122">
        <f t="shared" si="3"/>
        <v>4.4208979893394937E-2</v>
      </c>
      <c r="L48" s="122">
        <f t="shared" si="3"/>
        <v>4.4208979893394937E-2</v>
      </c>
      <c r="M48" s="122">
        <f t="shared" si="3"/>
        <v>4.4208979893394937E-2</v>
      </c>
      <c r="N48" s="122">
        <f t="shared" si="3"/>
        <v>4.4208979893394937E-2</v>
      </c>
      <c r="O48" s="122">
        <f t="shared" si="3"/>
        <v>4.4208979893394937E-2</v>
      </c>
      <c r="P48" s="122">
        <f t="shared" si="3"/>
        <v>4.4208979893394937E-2</v>
      </c>
      <c r="Q48" s="122">
        <f t="shared" si="3"/>
        <v>4.4208979893394937E-2</v>
      </c>
      <c r="R48" s="122">
        <f t="shared" si="3"/>
        <v>4.4208979893394937E-2</v>
      </c>
      <c r="S48" s="122">
        <f t="shared" si="3"/>
        <v>4.4208979893394937E-2</v>
      </c>
      <c r="T48" s="122">
        <f t="shared" si="3"/>
        <v>4.4208979893394937E-2</v>
      </c>
      <c r="U48" s="122">
        <f t="shared" si="3"/>
        <v>4.4208979893394937E-2</v>
      </c>
      <c r="V48" s="122">
        <f t="shared" si="3"/>
        <v>4.4208979893394937E-2</v>
      </c>
      <c r="W48" s="122">
        <f t="shared" si="3"/>
        <v>4.4208979893394937E-2</v>
      </c>
      <c r="X48" s="122">
        <f t="shared" si="3"/>
        <v>4.4208979893394937E-2</v>
      </c>
      <c r="Y48" s="122">
        <f t="shared" si="3"/>
        <v>4.4208979893394937E-2</v>
      </c>
      <c r="Z48" s="122">
        <f t="shared" si="3"/>
        <v>4.4208979893394937E-2</v>
      </c>
      <c r="AA48" s="122">
        <f t="shared" si="3"/>
        <v>4.4208979893394937E-2</v>
      </c>
      <c r="AB48" s="122">
        <f t="shared" si="3"/>
        <v>4.4208979893394937E-2</v>
      </c>
      <c r="AC48" s="122">
        <f t="shared" si="3"/>
        <v>4.4208979893394937E-2</v>
      </c>
      <c r="AD48" s="122">
        <f t="shared" si="3"/>
        <v>4.4208979893394937E-2</v>
      </c>
      <c r="AE48" s="122">
        <f t="shared" si="3"/>
        <v>4.4208979893394937E-2</v>
      </c>
      <c r="AF48" s="122">
        <f t="shared" si="3"/>
        <v>4.4208979893394937E-2</v>
      </c>
      <c r="AG48" s="122">
        <f t="shared" si="3"/>
        <v>4.4208979893394937E-2</v>
      </c>
      <c r="AH48" s="122">
        <f t="shared" si="3"/>
        <v>4.4208979893394937E-2</v>
      </c>
      <c r="AI48" s="122">
        <f t="shared" si="3"/>
        <v>4.4208979893394937E-2</v>
      </c>
      <c r="AJ48" s="122">
        <f t="shared" si="3"/>
        <v>4.4208979893394937E-2</v>
      </c>
      <c r="AK48" s="122">
        <f t="shared" si="3"/>
        <v>4.4208979893394937E-2</v>
      </c>
      <c r="AL48" s="122">
        <f t="shared" si="3"/>
        <v>4.4208979893394937E-2</v>
      </c>
      <c r="AM48" s="122">
        <f t="shared" si="3"/>
        <v>4.4208979893394937E-2</v>
      </c>
      <c r="AN48" s="122">
        <f t="shared" si="3"/>
        <v>4.4208979893394937E-2</v>
      </c>
      <c r="AO48" s="122">
        <f t="shared" si="3"/>
        <v>4.4208979893394937E-2</v>
      </c>
      <c r="AP48" s="122">
        <f t="shared" si="3"/>
        <v>4.4208979893394937E-2</v>
      </c>
    </row>
    <row r="49" spans="1:45" x14ac:dyDescent="0.2">
      <c r="A49" s="121" t="s">
        <v>282</v>
      </c>
      <c r="B49" s="122">
        <f t="shared" si="2"/>
        <v>9.1135032622053413E-2</v>
      </c>
      <c r="C49" s="122">
        <f t="shared" si="3"/>
        <v>0.17642160636778237</v>
      </c>
      <c r="D49" s="122">
        <f t="shared" si="3"/>
        <v>0.23833546225510083</v>
      </c>
      <c r="E49" s="122">
        <f t="shared" si="3"/>
        <v>0.29308100980721452</v>
      </c>
      <c r="F49" s="122">
        <f t="shared" si="3"/>
        <v>0.35024680217031245</v>
      </c>
      <c r="G49" s="122">
        <f t="shared" si="3"/>
        <v>0.40993983589858063</v>
      </c>
      <c r="H49" s="122">
        <f t="shared" si="3"/>
        <v>0.47227183775471748</v>
      </c>
      <c r="I49" s="122">
        <f t="shared" si="3"/>
        <v>0.53735947382762728</v>
      </c>
      <c r="J49" s="122">
        <f t="shared" si="3"/>
        <v>0.605324567894993</v>
      </c>
      <c r="K49" s="122">
        <f t="shared" si="3"/>
        <v>0.67629432943943568</v>
      </c>
      <c r="L49" s="122">
        <f t="shared" si="3"/>
        <v>0.75040159174503551</v>
      </c>
      <c r="M49" s="122">
        <f t="shared" si="3"/>
        <v>0.82778506051985823</v>
      </c>
      <c r="N49" s="122">
        <f t="shared" si="3"/>
        <v>0.90858957350982816</v>
      </c>
      <c r="O49" s="122">
        <f t="shared" si="3"/>
        <v>0.99296637158986734</v>
      </c>
      <c r="P49" s="122">
        <f t="shared" si="3"/>
        <v>1.0810733818396958</v>
      </c>
      <c r="Q49" s="122">
        <f t="shared" si="3"/>
        <v>1.1730755131341262</v>
      </c>
      <c r="R49" s="122">
        <f t="shared" si="3"/>
        <v>1.2691449648011015</v>
      </c>
      <c r="S49" s="122">
        <f t="shared" si="3"/>
        <v>1.3694615489251918</v>
      </c>
      <c r="T49" s="122">
        <f t="shared" si="3"/>
        <v>1.4742130268997977</v>
      </c>
      <c r="U49" s="122">
        <f t="shared" si="3"/>
        <v>1.5835954608579867</v>
      </c>
      <c r="V49" s="122">
        <f t="shared" si="3"/>
        <v>1.6978135806397239</v>
      </c>
      <c r="W49" s="122">
        <f t="shared" si="3"/>
        <v>1.8170811669823532</v>
      </c>
      <c r="X49" s="122">
        <f t="shared" si="3"/>
        <v>1.9416214516515375</v>
      </c>
      <c r="Y49" s="122">
        <f t="shared" si="3"/>
        <v>2.0716675352615797</v>
      </c>
      <c r="Z49" s="122">
        <f t="shared" si="3"/>
        <v>2.2074628235671527</v>
      </c>
      <c r="AA49" s="122">
        <f t="shared" si="3"/>
        <v>2.3492614830430445</v>
      </c>
      <c r="AB49" s="122">
        <f t="shared" si="3"/>
        <v>2.4973289166046162</v>
      </c>
      <c r="AC49" s="122">
        <f t="shared" si="3"/>
        <v>2.6519422603593781</v>
      </c>
      <c r="AD49" s="122">
        <f t="shared" si="3"/>
        <v>2.813390902319445</v>
      </c>
      <c r="AE49" s="122">
        <f t="shared" si="3"/>
        <v>2.9819770240457402</v>
      </c>
      <c r="AF49" s="122">
        <f t="shared" si="3"/>
        <v>3.1580161662377391</v>
      </c>
      <c r="AG49" s="122">
        <f t="shared" si="3"/>
        <v>3.3418378193273544</v>
      </c>
      <c r="AH49" s="122">
        <f t="shared" si="3"/>
        <v>3.5337860401823793</v>
      </c>
      <c r="AI49" s="122">
        <f t="shared" si="3"/>
        <v>3.7342200960737566</v>
      </c>
      <c r="AJ49" s="122">
        <f t="shared" si="3"/>
        <v>3.9435151371119872</v>
      </c>
      <c r="AK49" s="122">
        <f t="shared" si="3"/>
        <v>4.1620628984112642</v>
      </c>
      <c r="AL49" s="122">
        <f t="shared" si="3"/>
        <v>4.3902724332955678</v>
      </c>
      <c r="AM49" s="122">
        <f t="shared" si="3"/>
        <v>4.6285708789190521</v>
      </c>
      <c r="AN49" s="122">
        <f t="shared" si="3"/>
        <v>4.8774042557337323</v>
      </c>
      <c r="AO49" s="122">
        <f t="shared" si="3"/>
        <v>5.1372383023008181</v>
      </c>
      <c r="AP49" s="122">
        <f t="shared" si="3"/>
        <v>5.4085593470082083</v>
      </c>
      <c r="AQ49" s="82"/>
      <c r="AR49" s="82"/>
      <c r="AS49" s="82"/>
    </row>
    <row r="50" spans="1:45" x14ac:dyDescent="0.2">
      <c r="A50" s="123" t="s">
        <v>283</v>
      </c>
      <c r="B50" s="124">
        <f>IF($B$127="да",($B$129-0.05),0)</f>
        <v>0</v>
      </c>
      <c r="C50" s="124">
        <f>C108*(1+C49)</f>
        <v>0</v>
      </c>
      <c r="D50" s="124">
        <f t="shared" ref="D50:AP50" si="4">D108*(1+D49)</f>
        <v>0</v>
      </c>
      <c r="E50" s="124">
        <f t="shared" si="4"/>
        <v>0</v>
      </c>
      <c r="F50" s="124">
        <f t="shared" si="4"/>
        <v>0</v>
      </c>
      <c r="G50" s="124">
        <f t="shared" si="4"/>
        <v>0</v>
      </c>
      <c r="H50" s="124">
        <f t="shared" si="4"/>
        <v>0</v>
      </c>
      <c r="I50" s="124">
        <f t="shared" si="4"/>
        <v>0</v>
      </c>
      <c r="J50" s="124">
        <f t="shared" si="4"/>
        <v>0</v>
      </c>
      <c r="K50" s="124">
        <f t="shared" si="4"/>
        <v>0</v>
      </c>
      <c r="L50" s="124">
        <f t="shared" si="4"/>
        <v>0</v>
      </c>
      <c r="M50" s="124">
        <f t="shared" si="4"/>
        <v>0</v>
      </c>
      <c r="N50" s="124">
        <f t="shared" si="4"/>
        <v>0</v>
      </c>
      <c r="O50" s="124">
        <f t="shared" si="4"/>
        <v>0</v>
      </c>
      <c r="P50" s="124">
        <f t="shared" si="4"/>
        <v>0</v>
      </c>
      <c r="Q50" s="124">
        <f t="shared" si="4"/>
        <v>0</v>
      </c>
      <c r="R50" s="124">
        <f t="shared" si="4"/>
        <v>0</v>
      </c>
      <c r="S50" s="124">
        <f t="shared" si="4"/>
        <v>0</v>
      </c>
      <c r="T50" s="124">
        <f t="shared" si="4"/>
        <v>0</v>
      </c>
      <c r="U50" s="124">
        <f t="shared" si="4"/>
        <v>0</v>
      </c>
      <c r="V50" s="124">
        <f t="shared" si="4"/>
        <v>0</v>
      </c>
      <c r="W50" s="124">
        <f t="shared" si="4"/>
        <v>0</v>
      </c>
      <c r="X50" s="124">
        <f t="shared" si="4"/>
        <v>0</v>
      </c>
      <c r="Y50" s="124">
        <f t="shared" si="4"/>
        <v>0</v>
      </c>
      <c r="Z50" s="124">
        <f t="shared" si="4"/>
        <v>0</v>
      </c>
      <c r="AA50" s="124">
        <f t="shared" si="4"/>
        <v>0</v>
      </c>
      <c r="AB50" s="124">
        <f t="shared" si="4"/>
        <v>0</v>
      </c>
      <c r="AC50" s="124">
        <f t="shared" si="4"/>
        <v>0</v>
      </c>
      <c r="AD50" s="124">
        <f t="shared" si="4"/>
        <v>0</v>
      </c>
      <c r="AE50" s="124">
        <f t="shared" si="4"/>
        <v>0</v>
      </c>
      <c r="AF50" s="124">
        <f t="shared" si="4"/>
        <v>0</v>
      </c>
      <c r="AG50" s="124">
        <f t="shared" si="4"/>
        <v>0</v>
      </c>
      <c r="AH50" s="124">
        <f t="shared" si="4"/>
        <v>0</v>
      </c>
      <c r="AI50" s="124">
        <f t="shared" si="4"/>
        <v>0</v>
      </c>
      <c r="AJ50" s="124">
        <f t="shared" si="4"/>
        <v>0</v>
      </c>
      <c r="AK50" s="124">
        <f t="shared" si="4"/>
        <v>0</v>
      </c>
      <c r="AL50" s="124">
        <f t="shared" si="4"/>
        <v>0</v>
      </c>
      <c r="AM50" s="124">
        <f t="shared" si="4"/>
        <v>0</v>
      </c>
      <c r="AN50" s="124">
        <f t="shared" si="4"/>
        <v>0</v>
      </c>
      <c r="AO50" s="124">
        <f t="shared" si="4"/>
        <v>0</v>
      </c>
      <c r="AP50" s="124">
        <f t="shared" si="4"/>
        <v>0</v>
      </c>
      <c r="AQ50" s="82"/>
      <c r="AR50" s="82"/>
      <c r="AS50" s="82"/>
    </row>
    <row r="52" spans="1:45" x14ac:dyDescent="0.2">
      <c r="A52" s="125" t="s">
        <v>284</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45" x14ac:dyDescent="0.2">
      <c r="A53" s="127" t="s">
        <v>285</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45" x14ac:dyDescent="0.2">
      <c r="A54" s="127" t="s">
        <v>286</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287</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45" x14ac:dyDescent="0.2">
      <c r="A56" s="129" t="s">
        <v>288</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85"/>
      <c r="AR57" s="85"/>
      <c r="AS57" s="85"/>
    </row>
    <row r="58" spans="1:45" x14ac:dyDescent="0.2">
      <c r="A58" s="125" t="s">
        <v>289</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45" ht="14.25" x14ac:dyDescent="0.2">
      <c r="A59" s="134" t="s">
        <v>290</v>
      </c>
      <c r="B59" s="135">
        <f t="shared" ref="B59:AP59" si="10">B50*$B$28</f>
        <v>0</v>
      </c>
      <c r="C59" s="135">
        <f t="shared" si="10"/>
        <v>0</v>
      </c>
      <c r="D59" s="135">
        <f t="shared" si="10"/>
        <v>0</v>
      </c>
      <c r="E59" s="135">
        <f t="shared" si="10"/>
        <v>0</v>
      </c>
      <c r="F59" s="135">
        <f t="shared" si="10"/>
        <v>0</v>
      </c>
      <c r="G59" s="135">
        <f t="shared" si="10"/>
        <v>0</v>
      </c>
      <c r="H59" s="135">
        <f t="shared" si="10"/>
        <v>0</v>
      </c>
      <c r="I59" s="135">
        <f t="shared" si="10"/>
        <v>0</v>
      </c>
      <c r="J59" s="135">
        <f t="shared" si="10"/>
        <v>0</v>
      </c>
      <c r="K59" s="135">
        <f t="shared" si="10"/>
        <v>0</v>
      </c>
      <c r="L59" s="135">
        <f t="shared" si="10"/>
        <v>0</v>
      </c>
      <c r="M59" s="135">
        <f t="shared" si="10"/>
        <v>0</v>
      </c>
      <c r="N59" s="135">
        <f t="shared" si="10"/>
        <v>0</v>
      </c>
      <c r="O59" s="135">
        <f t="shared" si="10"/>
        <v>0</v>
      </c>
      <c r="P59" s="135">
        <f t="shared" si="10"/>
        <v>0</v>
      </c>
      <c r="Q59" s="135">
        <f t="shared" si="10"/>
        <v>0</v>
      </c>
      <c r="R59" s="135">
        <f t="shared" si="10"/>
        <v>0</v>
      </c>
      <c r="S59" s="135">
        <f t="shared" si="10"/>
        <v>0</v>
      </c>
      <c r="T59" s="135">
        <f t="shared" si="10"/>
        <v>0</v>
      </c>
      <c r="U59" s="135">
        <f t="shared" si="10"/>
        <v>0</v>
      </c>
      <c r="V59" s="135">
        <f t="shared" si="10"/>
        <v>0</v>
      </c>
      <c r="W59" s="135">
        <f t="shared" si="10"/>
        <v>0</v>
      </c>
      <c r="X59" s="135">
        <f t="shared" si="10"/>
        <v>0</v>
      </c>
      <c r="Y59" s="135">
        <f t="shared" si="10"/>
        <v>0</v>
      </c>
      <c r="Z59" s="135">
        <f t="shared" si="10"/>
        <v>0</v>
      </c>
      <c r="AA59" s="135">
        <f t="shared" si="10"/>
        <v>0</v>
      </c>
      <c r="AB59" s="135">
        <f t="shared" si="10"/>
        <v>0</v>
      </c>
      <c r="AC59" s="135">
        <f t="shared" si="10"/>
        <v>0</v>
      </c>
      <c r="AD59" s="135">
        <f t="shared" si="10"/>
        <v>0</v>
      </c>
      <c r="AE59" s="135">
        <f t="shared" si="10"/>
        <v>0</v>
      </c>
      <c r="AF59" s="135">
        <f t="shared" si="10"/>
        <v>0</v>
      </c>
      <c r="AG59" s="135">
        <f t="shared" si="10"/>
        <v>0</v>
      </c>
      <c r="AH59" s="135">
        <f t="shared" si="10"/>
        <v>0</v>
      </c>
      <c r="AI59" s="135">
        <f t="shared" si="10"/>
        <v>0</v>
      </c>
      <c r="AJ59" s="135">
        <f t="shared" si="10"/>
        <v>0</v>
      </c>
      <c r="AK59" s="135">
        <f t="shared" si="10"/>
        <v>0</v>
      </c>
      <c r="AL59" s="135">
        <f t="shared" si="10"/>
        <v>0</v>
      </c>
      <c r="AM59" s="135">
        <f t="shared" si="10"/>
        <v>0</v>
      </c>
      <c r="AN59" s="135">
        <f t="shared" si="10"/>
        <v>0</v>
      </c>
      <c r="AO59" s="135">
        <f t="shared" si="10"/>
        <v>0</v>
      </c>
      <c r="AP59" s="135">
        <f t="shared" si="10"/>
        <v>0</v>
      </c>
    </row>
    <row r="60" spans="1:45" x14ac:dyDescent="0.2">
      <c r="A60" s="127" t="s">
        <v>291</v>
      </c>
      <c r="B60" s="128">
        <f t="shared" ref="B60:Z60" si="11">SUM(B61:B65)</f>
        <v>0</v>
      </c>
      <c r="C60" s="128">
        <f t="shared" si="11"/>
        <v>0</v>
      </c>
      <c r="D60" s="128">
        <f>SUM(D61:D65)</f>
        <v>0</v>
      </c>
      <c r="E60" s="128">
        <f t="shared" si="11"/>
        <v>-142382.2749703509</v>
      </c>
      <c r="F60" s="128">
        <f t="shared" si="11"/>
        <v>0</v>
      </c>
      <c r="G60" s="128">
        <f t="shared" si="11"/>
        <v>0</v>
      </c>
      <c r="H60" s="128">
        <f t="shared" si="11"/>
        <v>-162113.13293167079</v>
      </c>
      <c r="I60" s="128">
        <f t="shared" si="11"/>
        <v>0</v>
      </c>
      <c r="J60" s="128">
        <f t="shared" si="11"/>
        <v>0</v>
      </c>
      <c r="K60" s="128">
        <f t="shared" si="11"/>
        <v>-184578.22699064287</v>
      </c>
      <c r="L60" s="128">
        <f t="shared" si="11"/>
        <v>0</v>
      </c>
      <c r="M60" s="128">
        <f t="shared" si="11"/>
        <v>0</v>
      </c>
      <c r="N60" s="128">
        <f t="shared" si="11"/>
        <v>-210156.45841209614</v>
      </c>
      <c r="O60" s="128">
        <f t="shared" si="11"/>
        <v>0</v>
      </c>
      <c r="P60" s="128">
        <f t="shared" si="11"/>
        <v>0</v>
      </c>
      <c r="Q60" s="128">
        <f t="shared" si="11"/>
        <v>-239279.23532689505</v>
      </c>
      <c r="R60" s="128">
        <f t="shared" si="11"/>
        <v>0</v>
      </c>
      <c r="S60" s="128">
        <f t="shared" si="11"/>
        <v>0</v>
      </c>
      <c r="T60" s="128">
        <f t="shared" si="11"/>
        <v>-272437.74895727012</v>
      </c>
      <c r="U60" s="128">
        <f t="shared" si="11"/>
        <v>0</v>
      </c>
      <c r="V60" s="128">
        <f t="shared" si="11"/>
        <v>0</v>
      </c>
      <c r="W60" s="128">
        <f t="shared" si="11"/>
        <v>-310191.25815704215</v>
      </c>
      <c r="X60" s="128">
        <f t="shared" si="11"/>
        <v>0</v>
      </c>
      <c r="Y60" s="128">
        <f t="shared" si="11"/>
        <v>0</v>
      </c>
      <c r="Z60" s="128">
        <f t="shared" si="11"/>
        <v>-353176.5219956357</v>
      </c>
      <c r="AA60" s="128">
        <f t="shared" ref="AA60:AP60" si="12">SUM(AA61:AA65)</f>
        <v>0</v>
      </c>
      <c r="AB60" s="128">
        <f t="shared" si="12"/>
        <v>0</v>
      </c>
      <c r="AC60" s="128">
        <f t="shared" si="12"/>
        <v>-402118.53947793762</v>
      </c>
      <c r="AD60" s="128">
        <f t="shared" si="12"/>
        <v>0</v>
      </c>
      <c r="AE60" s="128">
        <f t="shared" si="12"/>
        <v>0</v>
      </c>
      <c r="AF60" s="128">
        <f t="shared" si="12"/>
        <v>-457842.77753850206</v>
      </c>
      <c r="AG60" s="128">
        <f t="shared" si="12"/>
        <v>0</v>
      </c>
      <c r="AH60" s="128">
        <f t="shared" si="12"/>
        <v>0</v>
      </c>
      <c r="AI60" s="128">
        <f t="shared" si="12"/>
        <v>-521289.09355016489</v>
      </c>
      <c r="AJ60" s="128">
        <f t="shared" si="12"/>
        <v>0</v>
      </c>
      <c r="AK60" s="128">
        <f t="shared" si="12"/>
        <v>0</v>
      </c>
      <c r="AL60" s="128">
        <f t="shared" si="12"/>
        <v>-593527.5871671919</v>
      </c>
      <c r="AM60" s="128">
        <f t="shared" si="12"/>
        <v>0</v>
      </c>
      <c r="AN60" s="128">
        <f t="shared" si="12"/>
        <v>0</v>
      </c>
      <c r="AO60" s="128">
        <f t="shared" si="12"/>
        <v>-675776.64886366611</v>
      </c>
      <c r="AP60" s="128">
        <f t="shared" si="12"/>
        <v>0</v>
      </c>
    </row>
    <row r="61" spans="1:45" x14ac:dyDescent="0.2">
      <c r="A61" s="136" t="s">
        <v>292</v>
      </c>
      <c r="B61" s="128"/>
      <c r="C61" s="128">
        <f>-IF(C$47&lt;=$B$30,0,$B$29*(1+C$49)*$B$28)</f>
        <v>0</v>
      </c>
      <c r="D61" s="128">
        <f>-IF(D$47&lt;=$B$30,0,$B$29*(1+D$49)*$B$28)</f>
        <v>0</v>
      </c>
      <c r="E61" s="128">
        <f t="shared" ref="E61:AO61" si="13">-IF(E$47&lt;=$B$30,0,$B$29*(1+E$49)*$B$28)</f>
        <v>-142382.2749703509</v>
      </c>
      <c r="F61" s="128"/>
      <c r="G61" s="128"/>
      <c r="H61" s="128">
        <f t="shared" si="13"/>
        <v>-162113.13293167079</v>
      </c>
      <c r="I61" s="128"/>
      <c r="J61" s="128"/>
      <c r="K61" s="128">
        <f t="shared" si="13"/>
        <v>-184578.22699064287</v>
      </c>
      <c r="L61" s="128"/>
      <c r="M61" s="128"/>
      <c r="N61" s="128">
        <f t="shared" si="13"/>
        <v>-210156.45841209614</v>
      </c>
      <c r="O61" s="128"/>
      <c r="P61" s="128"/>
      <c r="Q61" s="128">
        <f t="shared" si="13"/>
        <v>-239279.23532689505</v>
      </c>
      <c r="R61" s="128"/>
      <c r="S61" s="128"/>
      <c r="T61" s="128">
        <f t="shared" si="13"/>
        <v>-272437.74895727012</v>
      </c>
      <c r="U61" s="128"/>
      <c r="V61" s="128"/>
      <c r="W61" s="128">
        <f t="shared" si="13"/>
        <v>-310191.25815704215</v>
      </c>
      <c r="X61" s="128"/>
      <c r="Y61" s="128"/>
      <c r="Z61" s="128">
        <f t="shared" si="13"/>
        <v>-353176.5219956357</v>
      </c>
      <c r="AA61" s="128"/>
      <c r="AB61" s="128"/>
      <c r="AC61" s="128">
        <f t="shared" si="13"/>
        <v>-402118.53947793762</v>
      </c>
      <c r="AD61" s="128"/>
      <c r="AE61" s="128"/>
      <c r="AF61" s="128">
        <f t="shared" si="13"/>
        <v>-457842.77753850206</v>
      </c>
      <c r="AG61" s="128"/>
      <c r="AH61" s="128"/>
      <c r="AI61" s="128">
        <f t="shared" si="13"/>
        <v>-521289.09355016489</v>
      </c>
      <c r="AJ61" s="128"/>
      <c r="AK61" s="128"/>
      <c r="AL61" s="128">
        <f t="shared" si="13"/>
        <v>-593527.5871671919</v>
      </c>
      <c r="AM61" s="128"/>
      <c r="AN61" s="128"/>
      <c r="AO61" s="128">
        <f t="shared" si="13"/>
        <v>-675776.64886366611</v>
      </c>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270</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270</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293</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294</v>
      </c>
      <c r="B66" s="135">
        <f t="shared" ref="B66:AO66" si="14">B59+B60</f>
        <v>0</v>
      </c>
      <c r="C66" s="135">
        <f t="shared" si="14"/>
        <v>0</v>
      </c>
      <c r="D66" s="135">
        <f t="shared" si="14"/>
        <v>0</v>
      </c>
      <c r="E66" s="135">
        <f t="shared" si="14"/>
        <v>-142382.2749703509</v>
      </c>
      <c r="F66" s="135">
        <f t="shared" si="14"/>
        <v>0</v>
      </c>
      <c r="G66" s="135">
        <f t="shared" si="14"/>
        <v>0</v>
      </c>
      <c r="H66" s="135">
        <f t="shared" si="14"/>
        <v>-162113.13293167079</v>
      </c>
      <c r="I66" s="135">
        <f t="shared" si="14"/>
        <v>0</v>
      </c>
      <c r="J66" s="135">
        <f t="shared" si="14"/>
        <v>0</v>
      </c>
      <c r="K66" s="135">
        <f t="shared" si="14"/>
        <v>-184578.22699064287</v>
      </c>
      <c r="L66" s="135">
        <f t="shared" si="14"/>
        <v>0</v>
      </c>
      <c r="M66" s="135">
        <f t="shared" si="14"/>
        <v>0</v>
      </c>
      <c r="N66" s="135">
        <f t="shared" si="14"/>
        <v>-210156.45841209614</v>
      </c>
      <c r="O66" s="135">
        <f t="shared" si="14"/>
        <v>0</v>
      </c>
      <c r="P66" s="135">
        <f t="shared" si="14"/>
        <v>0</v>
      </c>
      <c r="Q66" s="135">
        <f t="shared" si="14"/>
        <v>-239279.23532689505</v>
      </c>
      <c r="R66" s="135">
        <f t="shared" si="14"/>
        <v>0</v>
      </c>
      <c r="S66" s="135">
        <f t="shared" si="14"/>
        <v>0</v>
      </c>
      <c r="T66" s="135">
        <f t="shared" si="14"/>
        <v>-272437.74895727012</v>
      </c>
      <c r="U66" s="135">
        <f t="shared" si="14"/>
        <v>0</v>
      </c>
      <c r="V66" s="135">
        <f t="shared" si="14"/>
        <v>0</v>
      </c>
      <c r="W66" s="135">
        <f t="shared" si="14"/>
        <v>-310191.25815704215</v>
      </c>
      <c r="X66" s="135">
        <f t="shared" si="14"/>
        <v>0</v>
      </c>
      <c r="Y66" s="135">
        <f t="shared" si="14"/>
        <v>0</v>
      </c>
      <c r="Z66" s="135">
        <f t="shared" si="14"/>
        <v>-353176.5219956357</v>
      </c>
      <c r="AA66" s="135">
        <f t="shared" si="14"/>
        <v>0</v>
      </c>
      <c r="AB66" s="135">
        <f t="shared" si="14"/>
        <v>0</v>
      </c>
      <c r="AC66" s="135">
        <f t="shared" si="14"/>
        <v>-402118.53947793762</v>
      </c>
      <c r="AD66" s="135">
        <f t="shared" si="14"/>
        <v>0</v>
      </c>
      <c r="AE66" s="135">
        <f t="shared" si="14"/>
        <v>0</v>
      </c>
      <c r="AF66" s="135">
        <f t="shared" si="14"/>
        <v>-457842.77753850206</v>
      </c>
      <c r="AG66" s="135">
        <f t="shared" si="14"/>
        <v>0</v>
      </c>
      <c r="AH66" s="135">
        <f t="shared" si="14"/>
        <v>0</v>
      </c>
      <c r="AI66" s="135">
        <f t="shared" si="14"/>
        <v>-521289.09355016489</v>
      </c>
      <c r="AJ66" s="135">
        <f t="shared" si="14"/>
        <v>0</v>
      </c>
      <c r="AK66" s="135">
        <f t="shared" si="14"/>
        <v>0</v>
      </c>
      <c r="AL66" s="135">
        <f t="shared" si="14"/>
        <v>-593527.5871671919</v>
      </c>
      <c r="AM66" s="135">
        <f t="shared" si="14"/>
        <v>0</v>
      </c>
      <c r="AN66" s="135">
        <f t="shared" si="14"/>
        <v>0</v>
      </c>
      <c r="AO66" s="135">
        <f t="shared" si="14"/>
        <v>-675776.64886366611</v>
      </c>
      <c r="AP66" s="135">
        <f>AP59+AP60</f>
        <v>0</v>
      </c>
    </row>
    <row r="67" spans="1:45" x14ac:dyDescent="0.2">
      <c r="A67" s="136" t="s">
        <v>295</v>
      </c>
      <c r="B67" s="138"/>
      <c r="C67" s="128"/>
      <c r="D67" s="128">
        <f>-($B$25)*$B$28/$B$27</f>
        <v>-367036.23333333334</v>
      </c>
      <c r="E67" s="128">
        <f t="shared" ref="E67:AP67" si="15">D67</f>
        <v>-367036.23333333334</v>
      </c>
      <c r="F67" s="128">
        <f t="shared" si="15"/>
        <v>-367036.23333333334</v>
      </c>
      <c r="G67" s="128">
        <f t="shared" si="15"/>
        <v>-367036.23333333334</v>
      </c>
      <c r="H67" s="128">
        <f t="shared" si="15"/>
        <v>-367036.23333333334</v>
      </c>
      <c r="I67" s="128">
        <f t="shared" si="15"/>
        <v>-367036.23333333334</v>
      </c>
      <c r="J67" s="128">
        <f t="shared" si="15"/>
        <v>-367036.23333333334</v>
      </c>
      <c r="K67" s="128">
        <f t="shared" si="15"/>
        <v>-367036.23333333334</v>
      </c>
      <c r="L67" s="128">
        <f t="shared" si="15"/>
        <v>-367036.23333333334</v>
      </c>
      <c r="M67" s="128">
        <f t="shared" si="15"/>
        <v>-367036.23333333334</v>
      </c>
      <c r="N67" s="128">
        <f t="shared" si="15"/>
        <v>-367036.23333333334</v>
      </c>
      <c r="O67" s="128">
        <f t="shared" si="15"/>
        <v>-367036.23333333334</v>
      </c>
      <c r="P67" s="128">
        <f t="shared" si="15"/>
        <v>-367036.23333333334</v>
      </c>
      <c r="Q67" s="128">
        <f t="shared" si="15"/>
        <v>-367036.23333333334</v>
      </c>
      <c r="R67" s="128">
        <f t="shared" si="15"/>
        <v>-367036.23333333334</v>
      </c>
      <c r="S67" s="128">
        <f t="shared" si="15"/>
        <v>-367036.23333333334</v>
      </c>
      <c r="T67" s="128">
        <f t="shared" si="15"/>
        <v>-367036.23333333334</v>
      </c>
      <c r="U67" s="128">
        <f t="shared" si="15"/>
        <v>-367036.23333333334</v>
      </c>
      <c r="V67" s="128">
        <f t="shared" si="15"/>
        <v>-367036.23333333334</v>
      </c>
      <c r="W67" s="128">
        <f t="shared" si="15"/>
        <v>-367036.23333333334</v>
      </c>
      <c r="X67" s="128">
        <f t="shared" si="15"/>
        <v>-367036.23333333334</v>
      </c>
      <c r="Y67" s="128">
        <f t="shared" si="15"/>
        <v>-367036.23333333334</v>
      </c>
      <c r="Z67" s="128">
        <f t="shared" si="15"/>
        <v>-367036.23333333334</v>
      </c>
      <c r="AA67" s="128">
        <f t="shared" si="15"/>
        <v>-367036.23333333334</v>
      </c>
      <c r="AB67" s="128">
        <f t="shared" si="15"/>
        <v>-367036.23333333334</v>
      </c>
      <c r="AC67" s="128">
        <f t="shared" si="15"/>
        <v>-367036.23333333334</v>
      </c>
      <c r="AD67" s="128">
        <f t="shared" si="15"/>
        <v>-367036.23333333334</v>
      </c>
      <c r="AE67" s="128">
        <f t="shared" si="15"/>
        <v>-367036.23333333334</v>
      </c>
      <c r="AF67" s="128">
        <f t="shared" si="15"/>
        <v>-367036.23333333334</v>
      </c>
      <c r="AG67" s="128">
        <f t="shared" si="15"/>
        <v>-367036.23333333334</v>
      </c>
      <c r="AH67" s="128">
        <f t="shared" si="15"/>
        <v>-367036.23333333334</v>
      </c>
      <c r="AI67" s="128">
        <f t="shared" si="15"/>
        <v>-367036.23333333334</v>
      </c>
      <c r="AJ67" s="128">
        <f t="shared" si="15"/>
        <v>-367036.23333333334</v>
      </c>
      <c r="AK67" s="128">
        <f t="shared" si="15"/>
        <v>-367036.23333333334</v>
      </c>
      <c r="AL67" s="128">
        <f t="shared" si="15"/>
        <v>-367036.23333333334</v>
      </c>
      <c r="AM67" s="128">
        <f t="shared" si="15"/>
        <v>-367036.23333333334</v>
      </c>
      <c r="AN67" s="128">
        <f t="shared" si="15"/>
        <v>-367036.23333333334</v>
      </c>
      <c r="AO67" s="128">
        <f t="shared" si="15"/>
        <v>-367036.23333333334</v>
      </c>
      <c r="AP67" s="128">
        <f t="shared" si="15"/>
        <v>-367036.23333333334</v>
      </c>
      <c r="AQ67" s="139">
        <f>SUM(B67:AA67)/1.18</f>
        <v>-7465143.7288135597</v>
      </c>
      <c r="AR67" s="140">
        <f>SUM(B67:AF67)/1.18</f>
        <v>-9020382.0056497138</v>
      </c>
      <c r="AS67" s="140">
        <f>SUM(B67:AP67)/1.18</f>
        <v>-12130858.559322024</v>
      </c>
    </row>
    <row r="68" spans="1:45" ht="28.5" x14ac:dyDescent="0.2">
      <c r="A68" s="137" t="s">
        <v>296</v>
      </c>
      <c r="B68" s="135">
        <f t="shared" ref="B68:J68" si="16">B66+B67</f>
        <v>0</v>
      </c>
      <c r="C68" s="135">
        <f>C66+C67</f>
        <v>0</v>
      </c>
      <c r="D68" s="135">
        <f>D66+D67</f>
        <v>-367036.23333333334</v>
      </c>
      <c r="E68" s="135">
        <f t="shared" si="16"/>
        <v>-509418.50830368424</v>
      </c>
      <c r="F68" s="135">
        <f t="shared" si="16"/>
        <v>-367036.23333333334</v>
      </c>
      <c r="G68" s="135">
        <f t="shared" si="16"/>
        <v>-367036.23333333334</v>
      </c>
      <c r="H68" s="135">
        <f t="shared" si="16"/>
        <v>-529149.36626500415</v>
      </c>
      <c r="I68" s="135">
        <f t="shared" si="16"/>
        <v>-367036.23333333334</v>
      </c>
      <c r="J68" s="135">
        <f t="shared" si="16"/>
        <v>-367036.23333333334</v>
      </c>
      <c r="K68" s="135">
        <f>K66+K67</f>
        <v>-551614.46032397624</v>
      </c>
      <c r="L68" s="135">
        <f>L66+L67</f>
        <v>-367036.23333333334</v>
      </c>
      <c r="M68" s="135">
        <f t="shared" ref="M68:AO68" si="17">M66+M67</f>
        <v>-367036.23333333334</v>
      </c>
      <c r="N68" s="135">
        <f t="shared" si="17"/>
        <v>-577192.69174542953</v>
      </c>
      <c r="O68" s="135">
        <f t="shared" si="17"/>
        <v>-367036.23333333334</v>
      </c>
      <c r="P68" s="135">
        <f t="shared" si="17"/>
        <v>-367036.23333333334</v>
      </c>
      <c r="Q68" s="135">
        <f t="shared" si="17"/>
        <v>-606315.46866022842</v>
      </c>
      <c r="R68" s="135">
        <f t="shared" si="17"/>
        <v>-367036.23333333334</v>
      </c>
      <c r="S68" s="135">
        <f t="shared" si="17"/>
        <v>-367036.23333333334</v>
      </c>
      <c r="T68" s="135">
        <f t="shared" si="17"/>
        <v>-639473.98229060345</v>
      </c>
      <c r="U68" s="135">
        <f t="shared" si="17"/>
        <v>-367036.23333333334</v>
      </c>
      <c r="V68" s="135">
        <f t="shared" si="17"/>
        <v>-367036.23333333334</v>
      </c>
      <c r="W68" s="135">
        <f t="shared" si="17"/>
        <v>-677227.49149037548</v>
      </c>
      <c r="X68" s="135">
        <f t="shared" si="17"/>
        <v>-367036.23333333334</v>
      </c>
      <c r="Y68" s="135">
        <f t="shared" si="17"/>
        <v>-367036.23333333334</v>
      </c>
      <c r="Z68" s="135">
        <f t="shared" si="17"/>
        <v>-720212.7553289691</v>
      </c>
      <c r="AA68" s="135">
        <f t="shared" si="17"/>
        <v>-367036.23333333334</v>
      </c>
      <c r="AB68" s="135">
        <f t="shared" si="17"/>
        <v>-367036.23333333334</v>
      </c>
      <c r="AC68" s="135">
        <f t="shared" si="17"/>
        <v>-769154.77281127102</v>
      </c>
      <c r="AD68" s="135">
        <f t="shared" si="17"/>
        <v>-367036.23333333334</v>
      </c>
      <c r="AE68" s="135">
        <f t="shared" si="17"/>
        <v>-367036.23333333334</v>
      </c>
      <c r="AF68" s="135">
        <f t="shared" si="17"/>
        <v>-824879.0108718354</v>
      </c>
      <c r="AG68" s="135">
        <f t="shared" si="17"/>
        <v>-367036.23333333334</v>
      </c>
      <c r="AH68" s="135">
        <f t="shared" si="17"/>
        <v>-367036.23333333334</v>
      </c>
      <c r="AI68" s="135">
        <f t="shared" si="17"/>
        <v>-888325.32688349823</v>
      </c>
      <c r="AJ68" s="135">
        <f t="shared" si="17"/>
        <v>-367036.23333333334</v>
      </c>
      <c r="AK68" s="135">
        <f t="shared" si="17"/>
        <v>-367036.23333333334</v>
      </c>
      <c r="AL68" s="135">
        <f t="shared" si="17"/>
        <v>-960563.82050052518</v>
      </c>
      <c r="AM68" s="135">
        <f t="shared" si="17"/>
        <v>-367036.23333333334</v>
      </c>
      <c r="AN68" s="135">
        <f t="shared" si="17"/>
        <v>-367036.23333333334</v>
      </c>
      <c r="AO68" s="135">
        <f t="shared" si="17"/>
        <v>-1042812.8821969994</v>
      </c>
      <c r="AP68" s="135">
        <f>AP66+AP67</f>
        <v>-367036.23333333334</v>
      </c>
      <c r="AQ68" s="85">
        <v>25</v>
      </c>
      <c r="AR68" s="85">
        <v>30</v>
      </c>
      <c r="AS68" s="85">
        <v>40</v>
      </c>
    </row>
    <row r="69" spans="1:45" x14ac:dyDescent="0.2">
      <c r="A69" s="136" t="s">
        <v>297</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5" ht="14.25" x14ac:dyDescent="0.2">
      <c r="A70" s="137" t="s">
        <v>298</v>
      </c>
      <c r="B70" s="135">
        <f t="shared" ref="B70:AO70" si="19">B68+B69</f>
        <v>0</v>
      </c>
      <c r="C70" s="135">
        <f t="shared" si="19"/>
        <v>0</v>
      </c>
      <c r="D70" s="135">
        <f t="shared" si="19"/>
        <v>-367036.23333333334</v>
      </c>
      <c r="E70" s="135">
        <f t="shared" si="19"/>
        <v>-509418.50830368424</v>
      </c>
      <c r="F70" s="135">
        <f t="shared" si="19"/>
        <v>-367036.23333333334</v>
      </c>
      <c r="G70" s="135">
        <f t="shared" si="19"/>
        <v>-367036.23333333334</v>
      </c>
      <c r="H70" s="135">
        <f t="shared" si="19"/>
        <v>-529149.36626500415</v>
      </c>
      <c r="I70" s="135">
        <f t="shared" si="19"/>
        <v>-367036.23333333334</v>
      </c>
      <c r="J70" s="135">
        <f t="shared" si="19"/>
        <v>-367036.23333333334</v>
      </c>
      <c r="K70" s="135">
        <f t="shared" si="19"/>
        <v>-551614.46032397624</v>
      </c>
      <c r="L70" s="135">
        <f t="shared" si="19"/>
        <v>-367036.23333333334</v>
      </c>
      <c r="M70" s="135">
        <f t="shared" si="19"/>
        <v>-367036.23333333334</v>
      </c>
      <c r="N70" s="135">
        <f t="shared" si="19"/>
        <v>-577192.69174542953</v>
      </c>
      <c r="O70" s="135">
        <f t="shared" si="19"/>
        <v>-367036.23333333334</v>
      </c>
      <c r="P70" s="135">
        <f t="shared" si="19"/>
        <v>-367036.23333333334</v>
      </c>
      <c r="Q70" s="135">
        <f t="shared" si="19"/>
        <v>-606315.46866022842</v>
      </c>
      <c r="R70" s="135">
        <f t="shared" si="19"/>
        <v>-367036.23333333334</v>
      </c>
      <c r="S70" s="135">
        <f t="shared" si="19"/>
        <v>-367036.23333333334</v>
      </c>
      <c r="T70" s="135">
        <f t="shared" si="19"/>
        <v>-639473.98229060345</v>
      </c>
      <c r="U70" s="135">
        <f t="shared" si="19"/>
        <v>-367036.23333333334</v>
      </c>
      <c r="V70" s="135">
        <f t="shared" si="19"/>
        <v>-367036.23333333334</v>
      </c>
      <c r="W70" s="135">
        <f t="shared" si="19"/>
        <v>-677227.49149037548</v>
      </c>
      <c r="X70" s="135">
        <f t="shared" si="19"/>
        <v>-367036.23333333334</v>
      </c>
      <c r="Y70" s="135">
        <f t="shared" si="19"/>
        <v>-367036.23333333334</v>
      </c>
      <c r="Z70" s="135">
        <f t="shared" si="19"/>
        <v>-720212.7553289691</v>
      </c>
      <c r="AA70" s="135">
        <f t="shared" si="19"/>
        <v>-367036.23333333334</v>
      </c>
      <c r="AB70" s="135">
        <f t="shared" si="19"/>
        <v>-367036.23333333334</v>
      </c>
      <c r="AC70" s="135">
        <f t="shared" si="19"/>
        <v>-769154.77281127102</v>
      </c>
      <c r="AD70" s="135">
        <f t="shared" si="19"/>
        <v>-367036.23333333334</v>
      </c>
      <c r="AE70" s="135">
        <f t="shared" si="19"/>
        <v>-367036.23333333334</v>
      </c>
      <c r="AF70" s="135">
        <f t="shared" si="19"/>
        <v>-824879.0108718354</v>
      </c>
      <c r="AG70" s="135">
        <f t="shared" si="19"/>
        <v>-367036.23333333334</v>
      </c>
      <c r="AH70" s="135">
        <f t="shared" si="19"/>
        <v>-367036.23333333334</v>
      </c>
      <c r="AI70" s="135">
        <f t="shared" si="19"/>
        <v>-888325.32688349823</v>
      </c>
      <c r="AJ70" s="135">
        <f t="shared" si="19"/>
        <v>-367036.23333333334</v>
      </c>
      <c r="AK70" s="135">
        <f t="shared" si="19"/>
        <v>-367036.23333333334</v>
      </c>
      <c r="AL70" s="135">
        <f t="shared" si="19"/>
        <v>-960563.82050052518</v>
      </c>
      <c r="AM70" s="135">
        <f t="shared" si="19"/>
        <v>-367036.23333333334</v>
      </c>
      <c r="AN70" s="135">
        <f t="shared" si="19"/>
        <v>-367036.23333333334</v>
      </c>
      <c r="AO70" s="135">
        <f t="shared" si="19"/>
        <v>-1042812.8821969994</v>
      </c>
      <c r="AP70" s="135">
        <f>AP68+AP69</f>
        <v>-367036.23333333334</v>
      </c>
    </row>
    <row r="71" spans="1:45" x14ac:dyDescent="0.2">
      <c r="A71" s="136" t="s">
        <v>269</v>
      </c>
      <c r="B71" s="128">
        <f t="shared" ref="B71:AP71" si="20">-B70*$B$36</f>
        <v>0</v>
      </c>
      <c r="C71" s="128">
        <f t="shared" si="20"/>
        <v>0</v>
      </c>
      <c r="D71" s="128">
        <f t="shared" si="20"/>
        <v>73407.246666666673</v>
      </c>
      <c r="E71" s="128">
        <f t="shared" si="20"/>
        <v>101883.70166073686</v>
      </c>
      <c r="F71" s="128">
        <f t="shared" si="20"/>
        <v>73407.246666666673</v>
      </c>
      <c r="G71" s="128">
        <f t="shared" si="20"/>
        <v>73407.246666666673</v>
      </c>
      <c r="H71" s="128">
        <f t="shared" si="20"/>
        <v>105829.87325300084</v>
      </c>
      <c r="I71" s="128">
        <f t="shared" si="20"/>
        <v>73407.246666666673</v>
      </c>
      <c r="J71" s="128">
        <f t="shared" si="20"/>
        <v>73407.246666666673</v>
      </c>
      <c r="K71" s="128">
        <f t="shared" si="20"/>
        <v>110322.89206479525</v>
      </c>
      <c r="L71" s="128">
        <f t="shared" si="20"/>
        <v>73407.246666666673</v>
      </c>
      <c r="M71" s="128">
        <f t="shared" si="20"/>
        <v>73407.246666666673</v>
      </c>
      <c r="N71" s="128">
        <f t="shared" si="20"/>
        <v>115438.53834908591</v>
      </c>
      <c r="O71" s="128">
        <f t="shared" si="20"/>
        <v>73407.246666666673</v>
      </c>
      <c r="P71" s="128">
        <f t="shared" si="20"/>
        <v>73407.246666666673</v>
      </c>
      <c r="Q71" s="128">
        <f t="shared" si="20"/>
        <v>121263.09373204569</v>
      </c>
      <c r="R71" s="128">
        <f t="shared" si="20"/>
        <v>73407.246666666673</v>
      </c>
      <c r="S71" s="128">
        <f t="shared" si="20"/>
        <v>73407.246666666673</v>
      </c>
      <c r="T71" s="128">
        <f t="shared" si="20"/>
        <v>127894.79645812069</v>
      </c>
      <c r="U71" s="128">
        <f t="shared" si="20"/>
        <v>73407.246666666673</v>
      </c>
      <c r="V71" s="128">
        <f t="shared" si="20"/>
        <v>73407.246666666673</v>
      </c>
      <c r="W71" s="128">
        <f t="shared" si="20"/>
        <v>135445.49829807511</v>
      </c>
      <c r="X71" s="128">
        <f t="shared" si="20"/>
        <v>73407.246666666673</v>
      </c>
      <c r="Y71" s="128">
        <f t="shared" si="20"/>
        <v>73407.246666666673</v>
      </c>
      <c r="Z71" s="128">
        <f t="shared" si="20"/>
        <v>144042.55106579381</v>
      </c>
      <c r="AA71" s="128">
        <f t="shared" si="20"/>
        <v>73407.246666666673</v>
      </c>
      <c r="AB71" s="128">
        <f t="shared" si="20"/>
        <v>73407.246666666673</v>
      </c>
      <c r="AC71" s="128">
        <f t="shared" si="20"/>
        <v>153830.95456225422</v>
      </c>
      <c r="AD71" s="128">
        <f t="shared" si="20"/>
        <v>73407.246666666673</v>
      </c>
      <c r="AE71" s="128">
        <f t="shared" si="20"/>
        <v>73407.246666666673</v>
      </c>
      <c r="AF71" s="128">
        <f t="shared" si="20"/>
        <v>164975.8021743671</v>
      </c>
      <c r="AG71" s="128">
        <f t="shared" si="20"/>
        <v>73407.246666666673</v>
      </c>
      <c r="AH71" s="128">
        <f t="shared" si="20"/>
        <v>73407.246666666673</v>
      </c>
      <c r="AI71" s="128">
        <f t="shared" si="20"/>
        <v>177665.06537669967</v>
      </c>
      <c r="AJ71" s="128">
        <f t="shared" si="20"/>
        <v>73407.246666666673</v>
      </c>
      <c r="AK71" s="128">
        <f t="shared" si="20"/>
        <v>73407.246666666673</v>
      </c>
      <c r="AL71" s="128">
        <f t="shared" si="20"/>
        <v>192112.76410010504</v>
      </c>
      <c r="AM71" s="128">
        <f t="shared" si="20"/>
        <v>73407.246666666673</v>
      </c>
      <c r="AN71" s="128">
        <f t="shared" si="20"/>
        <v>73407.246666666673</v>
      </c>
      <c r="AO71" s="128">
        <f t="shared" si="20"/>
        <v>208562.57643939988</v>
      </c>
      <c r="AP71" s="128">
        <f t="shared" si="20"/>
        <v>73407.246666666673</v>
      </c>
    </row>
    <row r="72" spans="1:45" ht="14.25" x14ac:dyDescent="0.2">
      <c r="A72" s="141" t="s">
        <v>299</v>
      </c>
      <c r="B72" s="142">
        <f t="shared" ref="B72:AO72" si="21">B70+B71</f>
        <v>0</v>
      </c>
      <c r="C72" s="142">
        <f t="shared" si="21"/>
        <v>0</v>
      </c>
      <c r="D72" s="142">
        <f t="shared" si="21"/>
        <v>-293628.98666666669</v>
      </c>
      <c r="E72" s="142">
        <f t="shared" si="21"/>
        <v>-407534.80664294737</v>
      </c>
      <c r="F72" s="142">
        <f t="shared" si="21"/>
        <v>-293628.98666666669</v>
      </c>
      <c r="G72" s="142">
        <f t="shared" si="21"/>
        <v>-293628.98666666669</v>
      </c>
      <c r="H72" s="142">
        <f t="shared" si="21"/>
        <v>-423319.49301200331</v>
      </c>
      <c r="I72" s="142">
        <f t="shared" si="21"/>
        <v>-293628.98666666669</v>
      </c>
      <c r="J72" s="142">
        <f t="shared" si="21"/>
        <v>-293628.98666666669</v>
      </c>
      <c r="K72" s="142">
        <f t="shared" si="21"/>
        <v>-441291.56825918099</v>
      </c>
      <c r="L72" s="142">
        <f t="shared" si="21"/>
        <v>-293628.98666666669</v>
      </c>
      <c r="M72" s="142">
        <f t="shared" si="21"/>
        <v>-293628.98666666669</v>
      </c>
      <c r="N72" s="142">
        <f t="shared" si="21"/>
        <v>-461754.15339634364</v>
      </c>
      <c r="O72" s="142">
        <f t="shared" si="21"/>
        <v>-293628.98666666669</v>
      </c>
      <c r="P72" s="142">
        <f t="shared" si="21"/>
        <v>-293628.98666666669</v>
      </c>
      <c r="Q72" s="142">
        <f t="shared" si="21"/>
        <v>-485052.37492818275</v>
      </c>
      <c r="R72" s="142">
        <f t="shared" si="21"/>
        <v>-293628.98666666669</v>
      </c>
      <c r="S72" s="142">
        <f t="shared" si="21"/>
        <v>-293628.98666666669</v>
      </c>
      <c r="T72" s="142">
        <f t="shared" si="21"/>
        <v>-511579.18583248276</v>
      </c>
      <c r="U72" s="142">
        <f t="shared" si="21"/>
        <v>-293628.98666666669</v>
      </c>
      <c r="V72" s="142">
        <f t="shared" si="21"/>
        <v>-293628.98666666669</v>
      </c>
      <c r="W72" s="142">
        <f t="shared" si="21"/>
        <v>-541781.99319230043</v>
      </c>
      <c r="X72" s="142">
        <f t="shared" si="21"/>
        <v>-293628.98666666669</v>
      </c>
      <c r="Y72" s="142">
        <f t="shared" si="21"/>
        <v>-293628.98666666669</v>
      </c>
      <c r="Z72" s="142">
        <f t="shared" si="21"/>
        <v>-576170.20426317526</v>
      </c>
      <c r="AA72" s="142">
        <f t="shared" si="21"/>
        <v>-293628.98666666669</v>
      </c>
      <c r="AB72" s="142">
        <f t="shared" si="21"/>
        <v>-293628.98666666669</v>
      </c>
      <c r="AC72" s="142">
        <f t="shared" si="21"/>
        <v>-615323.81824901677</v>
      </c>
      <c r="AD72" s="142">
        <f t="shared" si="21"/>
        <v>-293628.98666666669</v>
      </c>
      <c r="AE72" s="142">
        <f t="shared" si="21"/>
        <v>-293628.98666666669</v>
      </c>
      <c r="AF72" s="142">
        <f t="shared" si="21"/>
        <v>-659903.20869746828</v>
      </c>
      <c r="AG72" s="142">
        <f t="shared" si="21"/>
        <v>-293628.98666666669</v>
      </c>
      <c r="AH72" s="142">
        <f t="shared" si="21"/>
        <v>-293628.98666666669</v>
      </c>
      <c r="AI72" s="142">
        <f t="shared" si="21"/>
        <v>-710660.26150679856</v>
      </c>
      <c r="AJ72" s="142">
        <f t="shared" si="21"/>
        <v>-293628.98666666669</v>
      </c>
      <c r="AK72" s="142">
        <f t="shared" si="21"/>
        <v>-293628.98666666669</v>
      </c>
      <c r="AL72" s="142">
        <f t="shared" si="21"/>
        <v>-768451.05640042014</v>
      </c>
      <c r="AM72" s="142">
        <f t="shared" si="21"/>
        <v>-293628.98666666669</v>
      </c>
      <c r="AN72" s="142">
        <f t="shared" si="21"/>
        <v>-293628.98666666669</v>
      </c>
      <c r="AO72" s="142">
        <f t="shared" si="21"/>
        <v>-834250.30575759953</v>
      </c>
      <c r="AP72" s="142">
        <f>AP70+AP71</f>
        <v>-293628.98666666669</v>
      </c>
    </row>
    <row r="73" spans="1:45" s="143" customFormat="1" x14ac:dyDescent="0.2">
      <c r="A73" s="144"/>
      <c r="B73" s="145">
        <f>B144</f>
        <v>0.5</v>
      </c>
      <c r="C73" s="145">
        <f t="shared" ref="C73:AP73" si="22">C144</f>
        <v>1.5</v>
      </c>
      <c r="D73" s="145">
        <f t="shared" si="22"/>
        <v>2.5</v>
      </c>
      <c r="E73" s="145">
        <f t="shared" si="22"/>
        <v>3.5</v>
      </c>
      <c r="F73" s="145">
        <f t="shared" si="22"/>
        <v>4.5</v>
      </c>
      <c r="G73" s="145">
        <f t="shared" si="22"/>
        <v>5.5</v>
      </c>
      <c r="H73" s="145">
        <f t="shared" si="22"/>
        <v>6.5</v>
      </c>
      <c r="I73" s="145">
        <f t="shared" si="22"/>
        <v>7.5</v>
      </c>
      <c r="J73" s="145">
        <f t="shared" si="22"/>
        <v>8.5</v>
      </c>
      <c r="K73" s="145">
        <f t="shared" si="22"/>
        <v>9.5</v>
      </c>
      <c r="L73" s="145">
        <f t="shared" si="22"/>
        <v>10.5</v>
      </c>
      <c r="M73" s="145">
        <f t="shared" si="22"/>
        <v>11.5</v>
      </c>
      <c r="N73" s="145">
        <f t="shared" si="22"/>
        <v>12.5</v>
      </c>
      <c r="O73" s="145">
        <f t="shared" si="22"/>
        <v>13.5</v>
      </c>
      <c r="P73" s="145">
        <f t="shared" si="22"/>
        <v>14.5</v>
      </c>
      <c r="Q73" s="145">
        <f t="shared" si="22"/>
        <v>15.5</v>
      </c>
      <c r="R73" s="145">
        <f t="shared" si="22"/>
        <v>16.5</v>
      </c>
      <c r="S73" s="145">
        <f t="shared" si="22"/>
        <v>17.5</v>
      </c>
      <c r="T73" s="145">
        <f t="shared" si="22"/>
        <v>18.5</v>
      </c>
      <c r="U73" s="145">
        <f t="shared" si="22"/>
        <v>19.5</v>
      </c>
      <c r="V73" s="145">
        <f t="shared" si="22"/>
        <v>20.5</v>
      </c>
      <c r="W73" s="145">
        <f t="shared" si="22"/>
        <v>21.5</v>
      </c>
      <c r="X73" s="145">
        <f t="shared" si="22"/>
        <v>22.5</v>
      </c>
      <c r="Y73" s="145">
        <f t="shared" si="22"/>
        <v>23.5</v>
      </c>
      <c r="Z73" s="145">
        <f t="shared" si="22"/>
        <v>24.5</v>
      </c>
      <c r="AA73" s="145">
        <f t="shared" si="22"/>
        <v>25.5</v>
      </c>
      <c r="AB73" s="145">
        <f t="shared" si="22"/>
        <v>26.5</v>
      </c>
      <c r="AC73" s="145">
        <f t="shared" si="22"/>
        <v>27.5</v>
      </c>
      <c r="AD73" s="145">
        <f t="shared" si="22"/>
        <v>28.5</v>
      </c>
      <c r="AE73" s="145">
        <f t="shared" si="22"/>
        <v>29.5</v>
      </c>
      <c r="AF73" s="145">
        <f t="shared" si="22"/>
        <v>30.5</v>
      </c>
      <c r="AG73" s="145">
        <f t="shared" si="22"/>
        <v>31.5</v>
      </c>
      <c r="AH73" s="145">
        <f t="shared" si="22"/>
        <v>32.5</v>
      </c>
      <c r="AI73" s="145">
        <f t="shared" si="22"/>
        <v>33.5</v>
      </c>
      <c r="AJ73" s="145">
        <f t="shared" si="22"/>
        <v>34.5</v>
      </c>
      <c r="AK73" s="145">
        <f t="shared" si="22"/>
        <v>35.5</v>
      </c>
      <c r="AL73" s="145">
        <f t="shared" si="22"/>
        <v>36.5</v>
      </c>
      <c r="AM73" s="145">
        <f t="shared" si="22"/>
        <v>37.5</v>
      </c>
      <c r="AN73" s="145">
        <f t="shared" si="22"/>
        <v>38.5</v>
      </c>
      <c r="AO73" s="145">
        <f t="shared" si="22"/>
        <v>39.5</v>
      </c>
      <c r="AP73" s="145">
        <f t="shared" si="22"/>
        <v>40.5</v>
      </c>
    </row>
    <row r="74" spans="1:45" x14ac:dyDescent="0.2">
      <c r="A74" s="125" t="s">
        <v>300</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45" ht="28.5" x14ac:dyDescent="0.2">
      <c r="A75" s="134" t="s">
        <v>296</v>
      </c>
      <c r="B75" s="135">
        <f t="shared" ref="B75:AO75" si="24">B68</f>
        <v>0</v>
      </c>
      <c r="C75" s="135">
        <f t="shared" si="24"/>
        <v>0</v>
      </c>
      <c r="D75" s="135">
        <f>D68</f>
        <v>-367036.23333333334</v>
      </c>
      <c r="E75" s="135">
        <f t="shared" si="24"/>
        <v>-509418.50830368424</v>
      </c>
      <c r="F75" s="135">
        <f t="shared" si="24"/>
        <v>-367036.23333333334</v>
      </c>
      <c r="G75" s="135">
        <f t="shared" si="24"/>
        <v>-367036.23333333334</v>
      </c>
      <c r="H75" s="135">
        <f t="shared" si="24"/>
        <v>-529149.36626500415</v>
      </c>
      <c r="I75" s="135">
        <f t="shared" si="24"/>
        <v>-367036.23333333334</v>
      </c>
      <c r="J75" s="135">
        <f t="shared" si="24"/>
        <v>-367036.23333333334</v>
      </c>
      <c r="K75" s="135">
        <f t="shared" si="24"/>
        <v>-551614.46032397624</v>
      </c>
      <c r="L75" s="135">
        <f t="shared" si="24"/>
        <v>-367036.23333333334</v>
      </c>
      <c r="M75" s="135">
        <f t="shared" si="24"/>
        <v>-367036.23333333334</v>
      </c>
      <c r="N75" s="135">
        <f t="shared" si="24"/>
        <v>-577192.69174542953</v>
      </c>
      <c r="O75" s="135">
        <f t="shared" si="24"/>
        <v>-367036.23333333334</v>
      </c>
      <c r="P75" s="135">
        <f t="shared" si="24"/>
        <v>-367036.23333333334</v>
      </c>
      <c r="Q75" s="135">
        <f t="shared" si="24"/>
        <v>-606315.46866022842</v>
      </c>
      <c r="R75" s="135">
        <f t="shared" si="24"/>
        <v>-367036.23333333334</v>
      </c>
      <c r="S75" s="135">
        <f t="shared" si="24"/>
        <v>-367036.23333333334</v>
      </c>
      <c r="T75" s="135">
        <f t="shared" si="24"/>
        <v>-639473.98229060345</v>
      </c>
      <c r="U75" s="135">
        <f t="shared" si="24"/>
        <v>-367036.23333333334</v>
      </c>
      <c r="V75" s="135">
        <f t="shared" si="24"/>
        <v>-367036.23333333334</v>
      </c>
      <c r="W75" s="135">
        <f t="shared" si="24"/>
        <v>-677227.49149037548</v>
      </c>
      <c r="X75" s="135">
        <f t="shared" si="24"/>
        <v>-367036.23333333334</v>
      </c>
      <c r="Y75" s="135">
        <f t="shared" si="24"/>
        <v>-367036.23333333334</v>
      </c>
      <c r="Z75" s="135">
        <f t="shared" si="24"/>
        <v>-720212.7553289691</v>
      </c>
      <c r="AA75" s="135">
        <f t="shared" si="24"/>
        <v>-367036.23333333334</v>
      </c>
      <c r="AB75" s="135">
        <f t="shared" si="24"/>
        <v>-367036.23333333334</v>
      </c>
      <c r="AC75" s="135">
        <f t="shared" si="24"/>
        <v>-769154.77281127102</v>
      </c>
      <c r="AD75" s="135">
        <f t="shared" si="24"/>
        <v>-367036.23333333334</v>
      </c>
      <c r="AE75" s="135">
        <f t="shared" si="24"/>
        <v>-367036.23333333334</v>
      </c>
      <c r="AF75" s="135">
        <f t="shared" si="24"/>
        <v>-824879.0108718354</v>
      </c>
      <c r="AG75" s="135">
        <f t="shared" si="24"/>
        <v>-367036.23333333334</v>
      </c>
      <c r="AH75" s="135">
        <f t="shared" si="24"/>
        <v>-367036.23333333334</v>
      </c>
      <c r="AI75" s="135">
        <f t="shared" si="24"/>
        <v>-888325.32688349823</v>
      </c>
      <c r="AJ75" s="135">
        <f t="shared" si="24"/>
        <v>-367036.23333333334</v>
      </c>
      <c r="AK75" s="135">
        <f t="shared" si="24"/>
        <v>-367036.23333333334</v>
      </c>
      <c r="AL75" s="135">
        <f t="shared" si="24"/>
        <v>-960563.82050052518</v>
      </c>
      <c r="AM75" s="135">
        <f t="shared" si="24"/>
        <v>-367036.23333333334</v>
      </c>
      <c r="AN75" s="135">
        <f t="shared" si="24"/>
        <v>-367036.23333333334</v>
      </c>
      <c r="AO75" s="135">
        <f t="shared" si="24"/>
        <v>-1042812.8821969994</v>
      </c>
      <c r="AP75" s="135">
        <f>AP68</f>
        <v>-367036.23333333334</v>
      </c>
    </row>
    <row r="76" spans="1:45" x14ac:dyDescent="0.2">
      <c r="A76" s="136" t="s">
        <v>295</v>
      </c>
      <c r="B76" s="128">
        <f t="shared" ref="B76:AO76" si="25">-B67</f>
        <v>0</v>
      </c>
      <c r="C76" s="128">
        <f>-C67</f>
        <v>0</v>
      </c>
      <c r="D76" s="128">
        <f t="shared" si="25"/>
        <v>367036.23333333334</v>
      </c>
      <c r="E76" s="128">
        <f t="shared" si="25"/>
        <v>367036.23333333334</v>
      </c>
      <c r="F76" s="128">
        <f t="shared" si="25"/>
        <v>367036.23333333334</v>
      </c>
      <c r="G76" s="128">
        <f t="shared" si="25"/>
        <v>367036.23333333334</v>
      </c>
      <c r="H76" s="128">
        <f t="shared" si="25"/>
        <v>367036.23333333334</v>
      </c>
      <c r="I76" s="128">
        <f t="shared" si="25"/>
        <v>367036.23333333334</v>
      </c>
      <c r="J76" s="128">
        <f t="shared" si="25"/>
        <v>367036.23333333334</v>
      </c>
      <c r="K76" s="128">
        <f t="shared" si="25"/>
        <v>367036.23333333334</v>
      </c>
      <c r="L76" s="128">
        <f>-L67</f>
        <v>367036.23333333334</v>
      </c>
      <c r="M76" s="128">
        <f>-M67</f>
        <v>367036.23333333334</v>
      </c>
      <c r="N76" s="128">
        <f t="shared" si="25"/>
        <v>367036.23333333334</v>
      </c>
      <c r="O76" s="128">
        <f t="shared" si="25"/>
        <v>367036.23333333334</v>
      </c>
      <c r="P76" s="128">
        <f t="shared" si="25"/>
        <v>367036.23333333334</v>
      </c>
      <c r="Q76" s="128">
        <f t="shared" si="25"/>
        <v>367036.23333333334</v>
      </c>
      <c r="R76" s="128">
        <f t="shared" si="25"/>
        <v>367036.23333333334</v>
      </c>
      <c r="S76" s="128">
        <f t="shared" si="25"/>
        <v>367036.23333333334</v>
      </c>
      <c r="T76" s="128">
        <f t="shared" si="25"/>
        <v>367036.23333333334</v>
      </c>
      <c r="U76" s="128">
        <f t="shared" si="25"/>
        <v>367036.23333333334</v>
      </c>
      <c r="V76" s="128">
        <f t="shared" si="25"/>
        <v>367036.23333333334</v>
      </c>
      <c r="W76" s="128">
        <f t="shared" si="25"/>
        <v>367036.23333333334</v>
      </c>
      <c r="X76" s="128">
        <f t="shared" si="25"/>
        <v>367036.23333333334</v>
      </c>
      <c r="Y76" s="128">
        <f t="shared" si="25"/>
        <v>367036.23333333334</v>
      </c>
      <c r="Z76" s="128">
        <f t="shared" si="25"/>
        <v>367036.23333333334</v>
      </c>
      <c r="AA76" s="128">
        <f t="shared" si="25"/>
        <v>367036.23333333334</v>
      </c>
      <c r="AB76" s="128">
        <f t="shared" si="25"/>
        <v>367036.23333333334</v>
      </c>
      <c r="AC76" s="128">
        <f t="shared" si="25"/>
        <v>367036.23333333334</v>
      </c>
      <c r="AD76" s="128">
        <f t="shared" si="25"/>
        <v>367036.23333333334</v>
      </c>
      <c r="AE76" s="128">
        <f t="shared" si="25"/>
        <v>367036.23333333334</v>
      </c>
      <c r="AF76" s="128">
        <f t="shared" si="25"/>
        <v>367036.23333333334</v>
      </c>
      <c r="AG76" s="128">
        <f t="shared" si="25"/>
        <v>367036.23333333334</v>
      </c>
      <c r="AH76" s="128">
        <f t="shared" si="25"/>
        <v>367036.23333333334</v>
      </c>
      <c r="AI76" s="128">
        <f t="shared" si="25"/>
        <v>367036.23333333334</v>
      </c>
      <c r="AJ76" s="128">
        <f t="shared" si="25"/>
        <v>367036.23333333334</v>
      </c>
      <c r="AK76" s="128">
        <f t="shared" si="25"/>
        <v>367036.23333333334</v>
      </c>
      <c r="AL76" s="128">
        <f t="shared" si="25"/>
        <v>367036.23333333334</v>
      </c>
      <c r="AM76" s="128">
        <f t="shared" si="25"/>
        <v>367036.23333333334</v>
      </c>
      <c r="AN76" s="128">
        <f t="shared" si="25"/>
        <v>367036.23333333334</v>
      </c>
      <c r="AO76" s="128">
        <f t="shared" si="25"/>
        <v>367036.23333333334</v>
      </c>
      <c r="AP76" s="128">
        <f>-AP67</f>
        <v>367036.23333333334</v>
      </c>
    </row>
    <row r="77" spans="1:45" x14ac:dyDescent="0.2">
      <c r="A77" s="136" t="s">
        <v>297</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45" x14ac:dyDescent="0.2">
      <c r="A78" s="136" t="s">
        <v>269</v>
      </c>
      <c r="B78" s="128">
        <f>IF(SUM($B$71:B71)+SUM($A$78:A78)&gt;0,0,SUM($B$71:B71)-SUM($A$78:A78))</f>
        <v>0</v>
      </c>
      <c r="C78" s="128">
        <f>IF(SUM($B$71:C71)+SUM($A$78:B78)&gt;0,0,SUM($B$71:C71)-SUM($A$78:B78))</f>
        <v>0</v>
      </c>
      <c r="D78" s="128">
        <f>IF(SUM($B$71:D71)+SUM($A$78:C78)&gt;0,0,SUM($B$71:D71)-SUM($A$78:C78))</f>
        <v>0</v>
      </c>
      <c r="E78" s="128">
        <f>IF(SUM($B$71:E71)+SUM($A$78:D78)&gt;0,0,SUM($B$71:E71)-SUM($A$78:D78))</f>
        <v>0</v>
      </c>
      <c r="F78" s="128">
        <f>IF(SUM($B$71:F71)+SUM($A$78:E78)&gt;0,0,SUM($B$71:F71)-SUM($A$78:E78))</f>
        <v>0</v>
      </c>
      <c r="G78" s="128">
        <f>IF(SUM($B$71:G71)+SUM($A$78:F78)&gt;0,0,SUM($B$71:G71)-SUM($A$78:F78))</f>
        <v>0</v>
      </c>
      <c r="H78" s="128">
        <f>IF(SUM($B$71:H71)+SUM($A$78:G78)&gt;0,0,SUM($B$71:H71)-SUM($A$78:G78))</f>
        <v>0</v>
      </c>
      <c r="I78" s="128">
        <f>IF(SUM($B$71:I71)+SUM($A$78:H78)&gt;0,0,SUM($B$71:I71)-SUM($A$78:H78))</f>
        <v>0</v>
      </c>
      <c r="J78" s="128">
        <f>IF(SUM($B$71:J71)+SUM($A$78:I78)&gt;0,0,SUM($B$71:J71)-SUM($A$78:I78))</f>
        <v>0</v>
      </c>
      <c r="K78" s="128">
        <f>IF(SUM($B$71:K71)+SUM($A$78:J78)&gt;0,0,SUM($B$71:K71)-SUM($A$78:J78))</f>
        <v>0</v>
      </c>
      <c r="L78" s="128">
        <f>IF(SUM($B$71:L71)+SUM($A$78:K78)&gt;0,0,SUM($B$71:L71)-SUM($A$78:K78))</f>
        <v>0</v>
      </c>
      <c r="M78" s="128">
        <f>IF(SUM($B$71:M71)+SUM($A$78:L78)&gt;0,0,SUM($B$71:M71)-SUM($A$78:L78))</f>
        <v>0</v>
      </c>
      <c r="N78" s="128">
        <f>IF(SUM($B$71:N71)+SUM($A$78:M78)&gt;0,0,SUM($B$71:N71)-SUM($A$78:M78))</f>
        <v>0</v>
      </c>
      <c r="O78" s="128">
        <f>IF(SUM($B$71:O71)+SUM($A$78:N78)&gt;0,0,SUM($B$71:O71)-SUM($A$78:N78))</f>
        <v>0</v>
      </c>
      <c r="P78" s="128">
        <f>IF(SUM($B$71:P71)+SUM($A$78:O78)&gt;0,0,SUM($B$71:P71)-SUM($A$78:O78))</f>
        <v>0</v>
      </c>
      <c r="Q78" s="128">
        <f>IF(SUM($B$71:Q71)+SUM($A$78:P78)&gt;0,0,SUM($B$71:Q71)-SUM($A$78:P78))</f>
        <v>0</v>
      </c>
      <c r="R78" s="128">
        <f>IF(SUM($B$71:R71)+SUM($A$78:Q78)&gt;0,0,SUM($B$71:R71)-SUM($A$78:Q78))</f>
        <v>0</v>
      </c>
      <c r="S78" s="128">
        <f>IF(SUM($B$71:S71)+SUM($A$78:R78)&gt;0,0,SUM($B$71:S71)-SUM($A$78:R78))</f>
        <v>0</v>
      </c>
      <c r="T78" s="128">
        <f>IF(SUM($B$71:T71)+SUM($A$78:S78)&gt;0,0,SUM($B$71:T71)-SUM($A$78:S78))</f>
        <v>0</v>
      </c>
      <c r="U78" s="128">
        <f>IF(SUM($B$71:U71)+SUM($A$78:T78)&gt;0,0,SUM($B$71:U71)-SUM($A$78:T78))</f>
        <v>0</v>
      </c>
      <c r="V78" s="128">
        <f>IF(SUM($B$71:V71)+SUM($A$78:U78)&gt;0,0,SUM($B$71:V71)-SUM($A$78:U78))</f>
        <v>0</v>
      </c>
      <c r="W78" s="128">
        <f>IF(SUM($B$71:W71)+SUM($A$78:V78)&gt;0,0,SUM($B$71:W71)-SUM($A$78:V78))</f>
        <v>0</v>
      </c>
      <c r="X78" s="128">
        <f>IF(SUM($B$71:X71)+SUM($A$78:W78)&gt;0,0,SUM($B$71:X71)-SUM($A$78:W78))</f>
        <v>0</v>
      </c>
      <c r="Y78" s="128">
        <f>IF(SUM($B$71:Y71)+SUM($A$78:X78)&gt;0,0,SUM($B$71:Y71)-SUM($A$78:X78))</f>
        <v>0</v>
      </c>
      <c r="Z78" s="128">
        <f>IF(SUM($B$71:Z71)+SUM($A$78:Y78)&gt;0,0,SUM($B$71:Z71)-SUM($A$78:Y78))</f>
        <v>0</v>
      </c>
      <c r="AA78" s="128">
        <f>IF(SUM($B$71:AA71)+SUM($A$78:Z78)&gt;0,0,SUM($B$71:AA71)-SUM($A$78:Z78))</f>
        <v>0</v>
      </c>
      <c r="AB78" s="128">
        <f>IF(SUM($B$71:AB71)+SUM($A$78:AA78)&gt;0,0,SUM($B$71:AB71)-SUM($A$78:AA78))</f>
        <v>0</v>
      </c>
      <c r="AC78" s="128">
        <f>IF(SUM($B$71:AC71)+SUM($A$78:AB78)&gt;0,0,SUM($B$71:AC71)-SUM($A$78:AB78))</f>
        <v>0</v>
      </c>
      <c r="AD78" s="128">
        <f>IF(SUM($B$71:AD71)+SUM($A$78:AC78)&gt;0,0,SUM($B$71:AD71)-SUM($A$78:AC78))</f>
        <v>0</v>
      </c>
      <c r="AE78" s="128">
        <f>IF(SUM($B$71:AE71)+SUM($A$78:AD78)&gt;0,0,SUM($B$71:AE71)-SUM($A$78:AD78))</f>
        <v>0</v>
      </c>
      <c r="AF78" s="128">
        <f>IF(SUM($B$71:AF71)+SUM($A$78:AE78)&gt;0,0,SUM($B$71:AF71)-SUM($A$78:AE78))</f>
        <v>0</v>
      </c>
      <c r="AG78" s="128">
        <f>IF(SUM($B$71:AG71)+SUM($A$78:AF78)&gt;0,0,SUM($B$71:AG71)-SUM($A$78:AF78))</f>
        <v>0</v>
      </c>
      <c r="AH78" s="128">
        <f>IF(SUM($B$71:AH71)+SUM($A$78:AG78)&gt;0,0,SUM($B$71:AH71)-SUM($A$78:AG78))</f>
        <v>0</v>
      </c>
      <c r="AI78" s="128">
        <f>IF(SUM($B$71:AI71)+SUM($A$78:AH78)&gt;0,0,SUM($B$71:AI71)-SUM($A$78:AH78))</f>
        <v>0</v>
      </c>
      <c r="AJ78" s="128">
        <f>IF(SUM($B$71:AJ71)+SUM($A$78:AI78)&gt;0,0,SUM($B$71:AJ71)-SUM($A$78:AI78))</f>
        <v>0</v>
      </c>
      <c r="AK78" s="128">
        <f>IF(SUM($B$71:AK71)+SUM($A$78:AJ78)&gt;0,0,SUM($B$71:AK71)-SUM($A$78:AJ78))</f>
        <v>0</v>
      </c>
      <c r="AL78" s="128">
        <f>IF(SUM($B$71:AL71)+SUM($A$78:AK78)&gt;0,0,SUM($B$71:AL71)-SUM($A$78:AK78))</f>
        <v>0</v>
      </c>
      <c r="AM78" s="128">
        <f>IF(SUM($B$71:AM71)+SUM($A$78:AL78)&gt;0,0,SUM($B$71:AM71)-SUM($A$78:AL78))</f>
        <v>0</v>
      </c>
      <c r="AN78" s="128">
        <f>IF(SUM($B$71:AN71)+SUM($A$78:AM78)&gt;0,0,SUM($B$71:AN71)-SUM($A$78:AM78))</f>
        <v>0</v>
      </c>
      <c r="AO78" s="128">
        <f>IF(SUM($B$71:AO71)+SUM($A$78:AN78)&gt;0,0,SUM($B$71:AO71)-SUM($A$78:AN78))</f>
        <v>0</v>
      </c>
      <c r="AP78" s="128">
        <f>IF(SUM($B$71:AP71)+SUM($A$78:AO78)&gt;0,0,SUM($B$71:AP71)-SUM($A$78:AO78))</f>
        <v>0</v>
      </c>
    </row>
    <row r="79" spans="1:45" x14ac:dyDescent="0.2">
      <c r="A79" s="136" t="s">
        <v>301</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302</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303</v>
      </c>
      <c r="B81" s="128">
        <f>-'6.2. Паспорт фин осв ввод '!G30*1000000</f>
        <v>-697628.34</v>
      </c>
      <c r="C81" s="128">
        <f>-'6.2. Паспорт фин осв ввод '!J30*1000000</f>
        <v>-10313458.66</v>
      </c>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-11011087</v>
      </c>
      <c r="AR81" s="140"/>
    </row>
    <row r="82" spans="1:44" x14ac:dyDescent="0.2">
      <c r="A82" s="136" t="s">
        <v>304</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305</v>
      </c>
      <c r="B83" s="135">
        <f>SUM(B75:B82)</f>
        <v>-697628.34</v>
      </c>
      <c r="C83" s="135">
        <f t="shared" ref="C83:V83" si="29">SUM(C75:C82)</f>
        <v>-10313458.66</v>
      </c>
      <c r="D83" s="135">
        <f t="shared" si="29"/>
        <v>0</v>
      </c>
      <c r="E83" s="135">
        <f t="shared" si="29"/>
        <v>-142382.2749703509</v>
      </c>
      <c r="F83" s="135">
        <f t="shared" si="29"/>
        <v>0</v>
      </c>
      <c r="G83" s="135">
        <f t="shared" si="29"/>
        <v>0</v>
      </c>
      <c r="H83" s="135">
        <f t="shared" si="29"/>
        <v>-162113.13293167081</v>
      </c>
      <c r="I83" s="135">
        <f t="shared" si="29"/>
        <v>0</v>
      </c>
      <c r="J83" s="135">
        <f t="shared" si="29"/>
        <v>0</v>
      </c>
      <c r="K83" s="135">
        <f t="shared" si="29"/>
        <v>-184578.2269906429</v>
      </c>
      <c r="L83" s="135">
        <f t="shared" si="29"/>
        <v>0</v>
      </c>
      <c r="M83" s="135">
        <f t="shared" si="29"/>
        <v>0</v>
      </c>
      <c r="N83" s="135">
        <f t="shared" si="29"/>
        <v>-210156.4584120962</v>
      </c>
      <c r="O83" s="135">
        <f t="shared" si="29"/>
        <v>0</v>
      </c>
      <c r="P83" s="135">
        <f t="shared" si="29"/>
        <v>0</v>
      </c>
      <c r="Q83" s="135">
        <f t="shared" si="29"/>
        <v>-239279.23532689508</v>
      </c>
      <c r="R83" s="135">
        <f t="shared" si="29"/>
        <v>0</v>
      </c>
      <c r="S83" s="135">
        <f t="shared" si="29"/>
        <v>0</v>
      </c>
      <c r="T83" s="135">
        <f t="shared" si="29"/>
        <v>-272437.74895727012</v>
      </c>
      <c r="U83" s="135">
        <f t="shared" si="29"/>
        <v>0</v>
      </c>
      <c r="V83" s="135">
        <f t="shared" si="29"/>
        <v>0</v>
      </c>
      <c r="W83" s="135">
        <f>SUM(W75:W82)</f>
        <v>-310191.25815704215</v>
      </c>
      <c r="X83" s="135">
        <f>SUM(X75:X82)</f>
        <v>0</v>
      </c>
      <c r="Y83" s="135">
        <f>SUM(Y75:Y82)</f>
        <v>0</v>
      </c>
      <c r="Z83" s="135">
        <f>SUM(Z75:Z82)</f>
        <v>-353176.52199563576</v>
      </c>
      <c r="AA83" s="135">
        <f t="shared" ref="AA83:AP83" si="30">SUM(AA75:AA82)</f>
        <v>0</v>
      </c>
      <c r="AB83" s="135">
        <f t="shared" si="30"/>
        <v>0</v>
      </c>
      <c r="AC83" s="135">
        <f t="shared" si="30"/>
        <v>-402118.53947793768</v>
      </c>
      <c r="AD83" s="135">
        <f t="shared" si="30"/>
        <v>0</v>
      </c>
      <c r="AE83" s="135">
        <f t="shared" si="30"/>
        <v>0</v>
      </c>
      <c r="AF83" s="135">
        <f t="shared" si="30"/>
        <v>-457842.77753850206</v>
      </c>
      <c r="AG83" s="135">
        <f t="shared" si="30"/>
        <v>0</v>
      </c>
      <c r="AH83" s="135">
        <f t="shared" si="30"/>
        <v>0</v>
      </c>
      <c r="AI83" s="135">
        <f t="shared" si="30"/>
        <v>-521289.09355016489</v>
      </c>
      <c r="AJ83" s="135">
        <f t="shared" si="30"/>
        <v>0</v>
      </c>
      <c r="AK83" s="135">
        <f t="shared" si="30"/>
        <v>0</v>
      </c>
      <c r="AL83" s="135">
        <f t="shared" si="30"/>
        <v>-593527.58716719178</v>
      </c>
      <c r="AM83" s="135">
        <f t="shared" si="30"/>
        <v>0</v>
      </c>
      <c r="AN83" s="135">
        <f t="shared" si="30"/>
        <v>0</v>
      </c>
      <c r="AO83" s="135">
        <f t="shared" si="30"/>
        <v>-675776.64886366599</v>
      </c>
      <c r="AP83" s="135">
        <f t="shared" si="30"/>
        <v>0</v>
      </c>
    </row>
    <row r="84" spans="1:44" ht="14.25" x14ac:dyDescent="0.2">
      <c r="A84" s="137" t="s">
        <v>306</v>
      </c>
      <c r="B84" s="135">
        <f>SUM($B$83:B83)</f>
        <v>-697628.34</v>
      </c>
      <c r="C84" s="135">
        <f>SUM($B$83:C83)</f>
        <v>-11011087</v>
      </c>
      <c r="D84" s="135">
        <f>SUM($B$83:D83)</f>
        <v>-11011087</v>
      </c>
      <c r="E84" s="135">
        <f>SUM($B$83:E83)</f>
        <v>-11153469.274970351</v>
      </c>
      <c r="F84" s="135">
        <f>SUM($B$83:F83)</f>
        <v>-11153469.274970351</v>
      </c>
      <c r="G84" s="135">
        <f>SUM($B$83:G83)</f>
        <v>-11153469.274970351</v>
      </c>
      <c r="H84" s="135">
        <f>SUM($B$83:H83)</f>
        <v>-11315582.407902021</v>
      </c>
      <c r="I84" s="135">
        <f>SUM($B$83:I83)</f>
        <v>-11315582.407902021</v>
      </c>
      <c r="J84" s="135">
        <f>SUM($B$83:J83)</f>
        <v>-11315582.407902021</v>
      </c>
      <c r="K84" s="135">
        <f>SUM($B$83:K83)</f>
        <v>-11500160.634892663</v>
      </c>
      <c r="L84" s="135">
        <f>SUM($B$83:L83)</f>
        <v>-11500160.634892663</v>
      </c>
      <c r="M84" s="135">
        <f>SUM($B$83:M83)</f>
        <v>-11500160.634892663</v>
      </c>
      <c r="N84" s="135">
        <f>SUM($B$83:N83)</f>
        <v>-11710317.093304759</v>
      </c>
      <c r="O84" s="135">
        <f>SUM($B$83:O83)</f>
        <v>-11710317.093304759</v>
      </c>
      <c r="P84" s="135">
        <f>SUM($B$83:P83)</f>
        <v>-11710317.093304759</v>
      </c>
      <c r="Q84" s="135">
        <f>SUM($B$83:Q83)</f>
        <v>-11949596.328631654</v>
      </c>
      <c r="R84" s="135">
        <f>SUM($B$83:R83)</f>
        <v>-11949596.328631654</v>
      </c>
      <c r="S84" s="135">
        <f>SUM($B$83:S83)</f>
        <v>-11949596.328631654</v>
      </c>
      <c r="T84" s="135">
        <f>SUM($B$83:T83)</f>
        <v>-12222034.077588925</v>
      </c>
      <c r="U84" s="135">
        <f>SUM($B$83:U83)</f>
        <v>-12222034.077588925</v>
      </c>
      <c r="V84" s="135">
        <f>SUM($B$83:V83)</f>
        <v>-12222034.077588925</v>
      </c>
      <c r="W84" s="135">
        <f>SUM($B$83:W83)</f>
        <v>-12532225.335745968</v>
      </c>
      <c r="X84" s="135">
        <f>SUM($B$83:X83)</f>
        <v>-12532225.335745968</v>
      </c>
      <c r="Y84" s="135">
        <f>SUM($B$83:Y83)</f>
        <v>-12532225.335745968</v>
      </c>
      <c r="Z84" s="135">
        <f>SUM($B$83:Z83)</f>
        <v>-12885401.857741604</v>
      </c>
      <c r="AA84" s="135">
        <f>SUM($B$83:AA83)</f>
        <v>-12885401.857741604</v>
      </c>
      <c r="AB84" s="135">
        <f>SUM($B$83:AB83)</f>
        <v>-12885401.857741604</v>
      </c>
      <c r="AC84" s="135">
        <f>SUM($B$83:AC83)</f>
        <v>-13287520.397219541</v>
      </c>
      <c r="AD84" s="135">
        <f>SUM($B$83:AD83)</f>
        <v>-13287520.397219541</v>
      </c>
      <c r="AE84" s="135">
        <f>SUM($B$83:AE83)</f>
        <v>-13287520.397219541</v>
      </c>
      <c r="AF84" s="135">
        <f>SUM($B$83:AF83)</f>
        <v>-13745363.174758043</v>
      </c>
      <c r="AG84" s="135">
        <f>SUM($B$83:AG83)</f>
        <v>-13745363.174758043</v>
      </c>
      <c r="AH84" s="135">
        <f>SUM($B$83:AH83)</f>
        <v>-13745363.174758043</v>
      </c>
      <c r="AI84" s="135">
        <f>SUM($B$83:AI83)</f>
        <v>-14266652.268308207</v>
      </c>
      <c r="AJ84" s="135">
        <f>SUM($B$83:AJ83)</f>
        <v>-14266652.268308207</v>
      </c>
      <c r="AK84" s="135">
        <f>SUM($B$83:AK83)</f>
        <v>-14266652.268308207</v>
      </c>
      <c r="AL84" s="135">
        <f>SUM($B$83:AL83)</f>
        <v>-14860179.8554754</v>
      </c>
      <c r="AM84" s="135">
        <f>SUM($B$83:AM83)</f>
        <v>-14860179.8554754</v>
      </c>
      <c r="AN84" s="135">
        <f>SUM($B$83:AN83)</f>
        <v>-14860179.8554754</v>
      </c>
      <c r="AO84" s="135">
        <f>SUM($B$83:AO83)</f>
        <v>-15535956.504339065</v>
      </c>
      <c r="AP84" s="135">
        <f>SUM($B$83:AP83)</f>
        <v>-15535956.504339065</v>
      </c>
    </row>
    <row r="85" spans="1:44" x14ac:dyDescent="0.2">
      <c r="A85" s="136" t="s">
        <v>307</v>
      </c>
      <c r="B85" s="146">
        <f t="shared" ref="B85:AP85" si="31">1/POWER((1+$B$44),B73)</f>
        <v>0.93777936065805434</v>
      </c>
      <c r="C85" s="146">
        <f t="shared" si="31"/>
        <v>0.82471142437609202</v>
      </c>
      <c r="D85" s="146">
        <f t="shared" si="31"/>
        <v>0.7252760745546496</v>
      </c>
      <c r="E85" s="146">
        <f t="shared" si="31"/>
        <v>0.63782963200655141</v>
      </c>
      <c r="F85" s="146">
        <f t="shared" si="31"/>
        <v>0.56092659573173109</v>
      </c>
      <c r="G85" s="146">
        <f t="shared" si="31"/>
        <v>0.49329574859883135</v>
      </c>
      <c r="H85" s="146">
        <f t="shared" si="31"/>
        <v>0.43381914396168442</v>
      </c>
      <c r="I85" s="146">
        <f t="shared" si="31"/>
        <v>0.38151362585672716</v>
      </c>
      <c r="J85" s="146">
        <f t="shared" si="31"/>
        <v>0.33551457730782436</v>
      </c>
      <c r="K85" s="146">
        <f t="shared" si="31"/>
        <v>0.29506162809587938</v>
      </c>
      <c r="L85" s="146">
        <f t="shared" si="31"/>
        <v>0.25948608574081378</v>
      </c>
      <c r="M85" s="146">
        <f t="shared" si="31"/>
        <v>0.2281998819284265</v>
      </c>
      <c r="N85" s="146">
        <f t="shared" si="31"/>
        <v>0.20068585166513633</v>
      </c>
      <c r="O85" s="146">
        <f t="shared" si="31"/>
        <v>0.17648918447378092</v>
      </c>
      <c r="P85" s="146">
        <f t="shared" si="31"/>
        <v>0.15520990631763337</v>
      </c>
      <c r="Q85" s="146">
        <f t="shared" si="31"/>
        <v>0.13649626797786774</v>
      </c>
      <c r="R85" s="146">
        <f t="shared" si="31"/>
        <v>0.12003893059349906</v>
      </c>
      <c r="S85" s="146">
        <f t="shared" si="31"/>
        <v>0.10556585225002113</v>
      </c>
      <c r="T85" s="146">
        <f t="shared" si="31"/>
        <v>9.2837791091391383E-2</v>
      </c>
      <c r="U85" s="146">
        <f t="shared" si="31"/>
        <v>8.1644350621221856E-2</v>
      </c>
      <c r="V85" s="146">
        <f t="shared" si="31"/>
        <v>7.1800501821494903E-2</v>
      </c>
      <c r="W85" s="146">
        <f t="shared" si="31"/>
        <v>6.314352459897539E-2</v>
      </c>
      <c r="X85" s="146">
        <f t="shared" si="31"/>
        <v>5.5530318001033675E-2</v>
      </c>
      <c r="Y85" s="146">
        <f t="shared" si="31"/>
        <v>4.8835034738399147E-2</v>
      </c>
      <c r="Z85" s="146">
        <f t="shared" si="31"/>
        <v>4.2947000913199494E-2</v>
      </c>
      <c r="AA85" s="146">
        <f t="shared" si="31"/>
        <v>3.7768886565121354E-2</v>
      </c>
      <c r="AB85" s="146">
        <f t="shared" si="31"/>
        <v>3.3215096794583898E-2</v>
      </c>
      <c r="AC85" s="146">
        <f t="shared" si="31"/>
        <v>2.9210356867983386E-2</v>
      </c>
      <c r="AD85" s="146">
        <f t="shared" si="31"/>
        <v>2.5688467916615415E-2</v>
      </c>
      <c r="AE85" s="146">
        <f t="shared" si="31"/>
        <v>2.2591212660817352E-2</v>
      </c>
      <c r="AF85" s="146">
        <f t="shared" si="31"/>
        <v>1.9867393070809383E-2</v>
      </c>
      <c r="AG85" s="146">
        <f t="shared" si="31"/>
        <v>1.7471984056643557E-2</v>
      </c>
      <c r="AH85" s="146">
        <f t="shared" si="31"/>
        <v>1.536538919764625E-2</v>
      </c>
      <c r="AI85" s="146">
        <f t="shared" si="31"/>
        <v>1.351278620846562E-2</v>
      </c>
      <c r="AJ85" s="146">
        <f t="shared" si="31"/>
        <v>1.1883551322192957E-2</v>
      </c>
      <c r="AK85" s="146">
        <f t="shared" si="31"/>
        <v>1.0450753075536858E-2</v>
      </c>
      <c r="AL85" s="146">
        <f t="shared" si="31"/>
        <v>9.1907071282533309E-3</v>
      </c>
      <c r="AM85" s="146">
        <f t="shared" si="31"/>
        <v>8.0825847579397824E-3</v>
      </c>
      <c r="AN85" s="146">
        <f t="shared" si="31"/>
        <v>7.1080685585610632E-3</v>
      </c>
      <c r="AO85" s="146">
        <f t="shared" si="31"/>
        <v>6.251049651359651E-3</v>
      </c>
      <c r="AP85" s="146">
        <f t="shared" si="31"/>
        <v>5.4973614030073455E-3</v>
      </c>
    </row>
    <row r="86" spans="1:44" ht="28.5" x14ac:dyDescent="0.2">
      <c r="A86" s="134" t="s">
        <v>308</v>
      </c>
      <c r="B86" s="135">
        <f>B83*B85</f>
        <v>-654221.45866213972</v>
      </c>
      <c r="C86" s="135">
        <f>C83*C85</f>
        <v>-8505627.181732541</v>
      </c>
      <c r="D86" s="135">
        <f t="shared" ref="D86:AO86" si="32">D83*D85</f>
        <v>0</v>
      </c>
      <c r="E86" s="135">
        <f t="shared" si="32"/>
        <v>-90815.634048594526</v>
      </c>
      <c r="F86" s="135">
        <f t="shared" si="32"/>
        <v>0</v>
      </c>
      <c r="G86" s="135">
        <f t="shared" si="32"/>
        <v>0</v>
      </c>
      <c r="H86" s="135">
        <f t="shared" si="32"/>
        <v>-70327.78055336418</v>
      </c>
      <c r="I86" s="135">
        <f t="shared" si="32"/>
        <v>0</v>
      </c>
      <c r="J86" s="135">
        <f t="shared" si="32"/>
        <v>0</v>
      </c>
      <c r="K86" s="135">
        <f t="shared" si="32"/>
        <v>-54461.952166909883</v>
      </c>
      <c r="L86" s="135">
        <f t="shared" si="32"/>
        <v>0</v>
      </c>
      <c r="M86" s="135">
        <f t="shared" si="32"/>
        <v>0</v>
      </c>
      <c r="N86" s="135">
        <f t="shared" si="32"/>
        <v>-42175.427839360331</v>
      </c>
      <c r="O86" s="135">
        <f t="shared" si="32"/>
        <v>0</v>
      </c>
      <c r="P86" s="135">
        <f t="shared" si="32"/>
        <v>0</v>
      </c>
      <c r="Q86" s="135">
        <f t="shared" si="32"/>
        <v>-32660.722626719147</v>
      </c>
      <c r="R86" s="135">
        <f t="shared" si="32"/>
        <v>0</v>
      </c>
      <c r="S86" s="135">
        <f t="shared" si="32"/>
        <v>0</v>
      </c>
      <c r="T86" s="135">
        <f t="shared" si="32"/>
        <v>-25292.518823103972</v>
      </c>
      <c r="U86" s="135">
        <f t="shared" si="32"/>
        <v>0</v>
      </c>
      <c r="V86" s="135">
        <f t="shared" si="32"/>
        <v>0</v>
      </c>
      <c r="W86" s="135">
        <f t="shared" si="32"/>
        <v>-19586.569339826317</v>
      </c>
      <c r="X86" s="135">
        <f t="shared" si="32"/>
        <v>0</v>
      </c>
      <c r="Y86" s="135">
        <f t="shared" si="32"/>
        <v>0</v>
      </c>
      <c r="Z86" s="135">
        <f t="shared" si="32"/>
        <v>-15167.87241266719</v>
      </c>
      <c r="AA86" s="135">
        <f t="shared" si="32"/>
        <v>0</v>
      </c>
      <c r="AB86" s="135">
        <f t="shared" si="32"/>
        <v>0</v>
      </c>
      <c r="AC86" s="135">
        <f t="shared" si="32"/>
        <v>-11746.026041382825</v>
      </c>
      <c r="AD86" s="135">
        <f t="shared" si="32"/>
        <v>0</v>
      </c>
      <c r="AE86" s="135">
        <f t="shared" si="32"/>
        <v>0</v>
      </c>
      <c r="AF86" s="135">
        <f t="shared" si="32"/>
        <v>-9096.1424259885571</v>
      </c>
      <c r="AG86" s="135">
        <f t="shared" si="32"/>
        <v>0</v>
      </c>
      <c r="AH86" s="135">
        <f t="shared" si="32"/>
        <v>0</v>
      </c>
      <c r="AI86" s="135">
        <f t="shared" si="32"/>
        <v>-7044.0680739482132</v>
      </c>
      <c r="AJ86" s="135">
        <f t="shared" si="32"/>
        <v>0</v>
      </c>
      <c r="AK86" s="135">
        <f t="shared" si="32"/>
        <v>0</v>
      </c>
      <c r="AL86" s="135">
        <f t="shared" si="32"/>
        <v>-5454.9382261925093</v>
      </c>
      <c r="AM86" s="135">
        <f t="shared" si="32"/>
        <v>0</v>
      </c>
      <c r="AN86" s="135">
        <f t="shared" si="32"/>
        <v>0</v>
      </c>
      <c r="AO86" s="135">
        <f t="shared" si="32"/>
        <v>-4224.313385276213</v>
      </c>
      <c r="AP86" s="135">
        <f>AP83*AP85</f>
        <v>0</v>
      </c>
    </row>
    <row r="87" spans="1:44" ht="14.25" x14ac:dyDescent="0.2">
      <c r="A87" s="134" t="s">
        <v>309</v>
      </c>
      <c r="B87" s="135">
        <f>SUM($B$86:B86)</f>
        <v>-654221.45866213972</v>
      </c>
      <c r="C87" s="135">
        <f>SUM($B$86:C86)</f>
        <v>-9159848.6403946802</v>
      </c>
      <c r="D87" s="135">
        <f>SUM($B$86:D86)</f>
        <v>-9159848.6403946802</v>
      </c>
      <c r="E87" s="135">
        <f>SUM($B$86:E86)</f>
        <v>-9250664.2744432744</v>
      </c>
      <c r="F87" s="135">
        <f>SUM($B$86:F86)</f>
        <v>-9250664.2744432744</v>
      </c>
      <c r="G87" s="135">
        <f>SUM($B$86:G86)</f>
        <v>-9250664.2744432744</v>
      </c>
      <c r="H87" s="135">
        <f>SUM($B$86:H86)</f>
        <v>-9320992.0549966376</v>
      </c>
      <c r="I87" s="135">
        <f>SUM($B$86:I86)</f>
        <v>-9320992.0549966376</v>
      </c>
      <c r="J87" s="135">
        <f>SUM($B$86:J86)</f>
        <v>-9320992.0549966376</v>
      </c>
      <c r="K87" s="135">
        <f>SUM($B$86:K86)</f>
        <v>-9375454.007163547</v>
      </c>
      <c r="L87" s="135">
        <f>SUM($B$86:L86)</f>
        <v>-9375454.007163547</v>
      </c>
      <c r="M87" s="135">
        <f>SUM($B$86:M86)</f>
        <v>-9375454.007163547</v>
      </c>
      <c r="N87" s="135">
        <f>SUM($B$86:N86)</f>
        <v>-9417629.4350029081</v>
      </c>
      <c r="O87" s="135">
        <f>SUM($B$86:O86)</f>
        <v>-9417629.4350029081</v>
      </c>
      <c r="P87" s="135">
        <f>SUM($B$86:P86)</f>
        <v>-9417629.4350029081</v>
      </c>
      <c r="Q87" s="135">
        <f>SUM($B$86:Q86)</f>
        <v>-9450290.1576296277</v>
      </c>
      <c r="R87" s="135">
        <f>SUM($B$86:R86)</f>
        <v>-9450290.1576296277</v>
      </c>
      <c r="S87" s="135">
        <f>SUM($B$86:S86)</f>
        <v>-9450290.1576296277</v>
      </c>
      <c r="T87" s="135">
        <f>SUM($B$86:T86)</f>
        <v>-9475582.6764527317</v>
      </c>
      <c r="U87" s="135">
        <f>SUM($B$86:U86)</f>
        <v>-9475582.6764527317</v>
      </c>
      <c r="V87" s="135">
        <f>SUM($B$86:V86)</f>
        <v>-9475582.6764527317</v>
      </c>
      <c r="W87" s="135">
        <f>SUM($B$86:W86)</f>
        <v>-9495169.2457925584</v>
      </c>
      <c r="X87" s="135">
        <f>SUM($B$86:X86)</f>
        <v>-9495169.2457925584</v>
      </c>
      <c r="Y87" s="135">
        <f>SUM($B$86:Y86)</f>
        <v>-9495169.2457925584</v>
      </c>
      <c r="Z87" s="135">
        <f>SUM($B$86:Z86)</f>
        <v>-9510337.1182052251</v>
      </c>
      <c r="AA87" s="135">
        <f>SUM($B$86:AA86)</f>
        <v>-9510337.1182052251</v>
      </c>
      <c r="AB87" s="135">
        <f>SUM($B$86:AB86)</f>
        <v>-9510337.1182052251</v>
      </c>
      <c r="AC87" s="135">
        <f>SUM($B$86:AC86)</f>
        <v>-9522083.144246608</v>
      </c>
      <c r="AD87" s="135">
        <f>SUM($B$86:AD86)</f>
        <v>-9522083.144246608</v>
      </c>
      <c r="AE87" s="135">
        <f>SUM($B$86:AE86)</f>
        <v>-9522083.144246608</v>
      </c>
      <c r="AF87" s="135">
        <f>SUM($B$86:AF86)</f>
        <v>-9531179.2866725959</v>
      </c>
      <c r="AG87" s="135">
        <f>SUM($B$86:AG86)</f>
        <v>-9531179.2866725959</v>
      </c>
      <c r="AH87" s="135">
        <f>SUM($B$86:AH86)</f>
        <v>-9531179.2866725959</v>
      </c>
      <c r="AI87" s="135">
        <f>SUM($B$86:AI86)</f>
        <v>-9538223.3547465447</v>
      </c>
      <c r="AJ87" s="135">
        <f>SUM($B$86:AJ86)</f>
        <v>-9538223.3547465447</v>
      </c>
      <c r="AK87" s="135">
        <f>SUM($B$86:AK86)</f>
        <v>-9538223.3547465447</v>
      </c>
      <c r="AL87" s="135">
        <f>SUM($B$86:AL86)</f>
        <v>-9543678.2929727379</v>
      </c>
      <c r="AM87" s="135">
        <f>SUM($B$86:AM86)</f>
        <v>-9543678.2929727379</v>
      </c>
      <c r="AN87" s="135">
        <f>SUM($B$86:AN86)</f>
        <v>-9543678.2929727379</v>
      </c>
      <c r="AO87" s="135">
        <f>SUM($B$86:AO86)</f>
        <v>-9547902.606358014</v>
      </c>
      <c r="AP87" s="135">
        <f>SUM($B$86:AP86)</f>
        <v>-9547902.606358014</v>
      </c>
    </row>
    <row r="88" spans="1:44" ht="14.25" x14ac:dyDescent="0.2">
      <c r="A88" s="134" t="s">
        <v>310</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4" t="s">
        <v>311</v>
      </c>
      <c r="B89" s="148">
        <f>IF(AND(B84&gt;0,A84&lt;0),(B74-(B84/(B84-A84))),0)</f>
        <v>0</v>
      </c>
      <c r="C89" s="148">
        <f t="shared" ref="C89:AP89" si="33">IF(AND(C84&gt;0,B84&lt;0),(C74-(C84/(C84-B84))),0)</f>
        <v>0</v>
      </c>
      <c r="D89" s="148">
        <f t="shared" si="33"/>
        <v>0</v>
      </c>
      <c r="E89" s="148">
        <f t="shared" si="33"/>
        <v>0</v>
      </c>
      <c r="F89" s="148">
        <f t="shared" si="33"/>
        <v>0</v>
      </c>
      <c r="G89" s="148">
        <f t="shared" si="33"/>
        <v>0</v>
      </c>
      <c r="H89" s="148">
        <f>IF(AND(H84&gt;0,G84&lt;0),(H74-(H84/(H84-G84))),0)</f>
        <v>0</v>
      </c>
      <c r="I89" s="148">
        <f t="shared" si="33"/>
        <v>0</v>
      </c>
      <c r="J89" s="148">
        <f t="shared" si="33"/>
        <v>0</v>
      </c>
      <c r="K89" s="148">
        <f t="shared" si="33"/>
        <v>0</v>
      </c>
      <c r="L89" s="148">
        <f t="shared" si="33"/>
        <v>0</v>
      </c>
      <c r="M89" s="148">
        <f t="shared" si="33"/>
        <v>0</v>
      </c>
      <c r="N89" s="148">
        <f t="shared" si="33"/>
        <v>0</v>
      </c>
      <c r="O89" s="148">
        <f t="shared" si="33"/>
        <v>0</v>
      </c>
      <c r="P89" s="148">
        <f t="shared" si="33"/>
        <v>0</v>
      </c>
      <c r="Q89" s="148">
        <f t="shared" si="33"/>
        <v>0</v>
      </c>
      <c r="R89" s="148">
        <f t="shared" si="33"/>
        <v>0</v>
      </c>
      <c r="S89" s="148">
        <f t="shared" si="33"/>
        <v>0</v>
      </c>
      <c r="T89" s="148">
        <f t="shared" si="33"/>
        <v>0</v>
      </c>
      <c r="U89" s="148">
        <f t="shared" si="33"/>
        <v>0</v>
      </c>
      <c r="V89" s="148">
        <f t="shared" si="33"/>
        <v>0</v>
      </c>
      <c r="W89" s="148">
        <f t="shared" si="33"/>
        <v>0</v>
      </c>
      <c r="X89" s="148">
        <f t="shared" si="33"/>
        <v>0</v>
      </c>
      <c r="Y89" s="148">
        <f t="shared" si="33"/>
        <v>0</v>
      </c>
      <c r="Z89" s="148">
        <f t="shared" si="33"/>
        <v>0</v>
      </c>
      <c r="AA89" s="148">
        <f t="shared" si="33"/>
        <v>0</v>
      </c>
      <c r="AB89" s="148">
        <f t="shared" si="33"/>
        <v>0</v>
      </c>
      <c r="AC89" s="148">
        <f t="shared" si="33"/>
        <v>0</v>
      </c>
      <c r="AD89" s="148">
        <f t="shared" si="33"/>
        <v>0</v>
      </c>
      <c r="AE89" s="148">
        <f t="shared" si="33"/>
        <v>0</v>
      </c>
      <c r="AF89" s="148">
        <f t="shared" si="33"/>
        <v>0</v>
      </c>
      <c r="AG89" s="148">
        <f t="shared" si="33"/>
        <v>0</v>
      </c>
      <c r="AH89" s="148">
        <f t="shared" si="33"/>
        <v>0</v>
      </c>
      <c r="AI89" s="148">
        <f t="shared" si="33"/>
        <v>0</v>
      </c>
      <c r="AJ89" s="148">
        <f t="shared" si="33"/>
        <v>0</v>
      </c>
      <c r="AK89" s="148">
        <f t="shared" si="33"/>
        <v>0</v>
      </c>
      <c r="AL89" s="148">
        <f t="shared" si="33"/>
        <v>0</v>
      </c>
      <c r="AM89" s="148">
        <f t="shared" si="33"/>
        <v>0</v>
      </c>
      <c r="AN89" s="148">
        <f t="shared" si="33"/>
        <v>0</v>
      </c>
      <c r="AO89" s="148">
        <f t="shared" si="33"/>
        <v>0</v>
      </c>
      <c r="AP89" s="148">
        <f t="shared" si="33"/>
        <v>0</v>
      </c>
    </row>
    <row r="90" spans="1:44" ht="14.25" x14ac:dyDescent="0.2">
      <c r="A90" s="149" t="s">
        <v>312</v>
      </c>
      <c r="B90" s="150">
        <f t="shared" ref="B90:AP90" si="34">IF(AND(B87&gt;0,A87&lt;0),(B74-(B87/(B87-A87))),0)</f>
        <v>0</v>
      </c>
      <c r="C90" s="150">
        <f t="shared" si="34"/>
        <v>0</v>
      </c>
      <c r="D90" s="150">
        <f t="shared" si="34"/>
        <v>0</v>
      </c>
      <c r="E90" s="150">
        <f t="shared" si="34"/>
        <v>0</v>
      </c>
      <c r="F90" s="150">
        <f t="shared" si="34"/>
        <v>0</v>
      </c>
      <c r="G90" s="150">
        <f t="shared" si="34"/>
        <v>0</v>
      </c>
      <c r="H90" s="150">
        <f t="shared" si="34"/>
        <v>0</v>
      </c>
      <c r="I90" s="150">
        <f t="shared" si="34"/>
        <v>0</v>
      </c>
      <c r="J90" s="150">
        <f t="shared" si="34"/>
        <v>0</v>
      </c>
      <c r="K90" s="150">
        <f t="shared" si="34"/>
        <v>0</v>
      </c>
      <c r="L90" s="150">
        <f t="shared" si="34"/>
        <v>0</v>
      </c>
      <c r="M90" s="150">
        <f t="shared" si="34"/>
        <v>0</v>
      </c>
      <c r="N90" s="150">
        <f t="shared" si="34"/>
        <v>0</v>
      </c>
      <c r="O90" s="150">
        <f t="shared" si="34"/>
        <v>0</v>
      </c>
      <c r="P90" s="150">
        <f t="shared" si="34"/>
        <v>0</v>
      </c>
      <c r="Q90" s="150">
        <f t="shared" si="34"/>
        <v>0</v>
      </c>
      <c r="R90" s="150">
        <f t="shared" si="34"/>
        <v>0</v>
      </c>
      <c r="S90" s="150">
        <f t="shared" si="34"/>
        <v>0</v>
      </c>
      <c r="T90" s="150">
        <f t="shared" si="34"/>
        <v>0</v>
      </c>
      <c r="U90" s="150">
        <f t="shared" si="34"/>
        <v>0</v>
      </c>
      <c r="V90" s="150">
        <f t="shared" si="34"/>
        <v>0</v>
      </c>
      <c r="W90" s="150">
        <f t="shared" si="34"/>
        <v>0</v>
      </c>
      <c r="X90" s="150">
        <f t="shared" si="34"/>
        <v>0</v>
      </c>
      <c r="Y90" s="150">
        <f t="shared" si="34"/>
        <v>0</v>
      </c>
      <c r="Z90" s="150">
        <f t="shared" si="34"/>
        <v>0</v>
      </c>
      <c r="AA90" s="150">
        <f t="shared" si="34"/>
        <v>0</v>
      </c>
      <c r="AB90" s="150">
        <f t="shared" si="34"/>
        <v>0</v>
      </c>
      <c r="AC90" s="150">
        <f t="shared" si="34"/>
        <v>0</v>
      </c>
      <c r="AD90" s="150">
        <f t="shared" si="34"/>
        <v>0</v>
      </c>
      <c r="AE90" s="150">
        <f t="shared" si="34"/>
        <v>0</v>
      </c>
      <c r="AF90" s="150">
        <f t="shared" si="34"/>
        <v>0</v>
      </c>
      <c r="AG90" s="150">
        <f t="shared" si="34"/>
        <v>0</v>
      </c>
      <c r="AH90" s="150">
        <f t="shared" si="34"/>
        <v>0</v>
      </c>
      <c r="AI90" s="150">
        <f t="shared" si="34"/>
        <v>0</v>
      </c>
      <c r="AJ90" s="150">
        <f t="shared" si="34"/>
        <v>0</v>
      </c>
      <c r="AK90" s="150">
        <f t="shared" si="34"/>
        <v>0</v>
      </c>
      <c r="AL90" s="150">
        <f t="shared" si="34"/>
        <v>0</v>
      </c>
      <c r="AM90" s="150">
        <f t="shared" si="34"/>
        <v>0</v>
      </c>
      <c r="AN90" s="150">
        <f t="shared" si="34"/>
        <v>0</v>
      </c>
      <c r="AO90" s="150">
        <f t="shared" si="34"/>
        <v>0</v>
      </c>
      <c r="AP90" s="150">
        <f t="shared" si="34"/>
        <v>0</v>
      </c>
    </row>
    <row r="91" spans="1:44" x14ac:dyDescent="0.2">
      <c r="B91" s="151">
        <v>2024</v>
      </c>
      <c r="C91" s="151">
        <f>B91+1</f>
        <v>2025</v>
      </c>
      <c r="D91" s="84">
        <f t="shared" ref="D91:AP91" si="35">C91+1</f>
        <v>2026</v>
      </c>
      <c r="E91" s="84">
        <f t="shared" si="35"/>
        <v>2027</v>
      </c>
      <c r="F91" s="84">
        <f t="shared" si="35"/>
        <v>2028</v>
      </c>
      <c r="G91" s="84">
        <f t="shared" si="35"/>
        <v>2029</v>
      </c>
      <c r="H91" s="84">
        <f t="shared" si="35"/>
        <v>2030</v>
      </c>
      <c r="I91" s="84">
        <f t="shared" si="35"/>
        <v>2031</v>
      </c>
      <c r="J91" s="84">
        <f t="shared" si="35"/>
        <v>2032</v>
      </c>
      <c r="K91" s="84">
        <f t="shared" si="35"/>
        <v>2033</v>
      </c>
      <c r="L91" s="84">
        <f t="shared" si="35"/>
        <v>2034</v>
      </c>
      <c r="M91" s="84">
        <f t="shared" si="35"/>
        <v>2035</v>
      </c>
      <c r="N91" s="84">
        <f t="shared" si="35"/>
        <v>2036</v>
      </c>
      <c r="O91" s="84">
        <f t="shared" si="35"/>
        <v>2037</v>
      </c>
      <c r="P91" s="84">
        <f t="shared" si="35"/>
        <v>2038</v>
      </c>
      <c r="Q91" s="84">
        <f t="shared" si="35"/>
        <v>2039</v>
      </c>
      <c r="R91" s="84">
        <f t="shared" si="35"/>
        <v>2040</v>
      </c>
      <c r="S91" s="84">
        <f t="shared" si="35"/>
        <v>2041</v>
      </c>
      <c r="T91" s="84">
        <f t="shared" si="35"/>
        <v>2042</v>
      </c>
      <c r="U91" s="84">
        <f t="shared" si="35"/>
        <v>2043</v>
      </c>
      <c r="V91" s="84">
        <f t="shared" si="35"/>
        <v>2044</v>
      </c>
      <c r="W91" s="84">
        <f t="shared" si="35"/>
        <v>2045</v>
      </c>
      <c r="X91" s="84">
        <f t="shared" si="35"/>
        <v>2046</v>
      </c>
      <c r="Y91" s="84">
        <f t="shared" si="35"/>
        <v>2047</v>
      </c>
      <c r="Z91" s="84">
        <f t="shared" si="35"/>
        <v>2048</v>
      </c>
      <c r="AA91" s="84">
        <f t="shared" si="35"/>
        <v>2049</v>
      </c>
      <c r="AB91" s="84">
        <f t="shared" si="35"/>
        <v>2050</v>
      </c>
      <c r="AC91" s="84">
        <f t="shared" si="35"/>
        <v>2051</v>
      </c>
      <c r="AD91" s="84">
        <f t="shared" si="35"/>
        <v>2052</v>
      </c>
      <c r="AE91" s="84">
        <f t="shared" si="35"/>
        <v>2053</v>
      </c>
      <c r="AF91" s="84">
        <f t="shared" si="35"/>
        <v>2054</v>
      </c>
      <c r="AG91" s="84">
        <f t="shared" si="35"/>
        <v>2055</v>
      </c>
      <c r="AH91" s="84">
        <f t="shared" si="35"/>
        <v>2056</v>
      </c>
      <c r="AI91" s="84">
        <f t="shared" si="35"/>
        <v>2057</v>
      </c>
      <c r="AJ91" s="84">
        <f t="shared" si="35"/>
        <v>2058</v>
      </c>
      <c r="AK91" s="84">
        <f t="shared" si="35"/>
        <v>2059</v>
      </c>
      <c r="AL91" s="84">
        <f t="shared" si="35"/>
        <v>2060</v>
      </c>
      <c r="AM91" s="84">
        <f t="shared" si="35"/>
        <v>2061</v>
      </c>
      <c r="AN91" s="84">
        <f t="shared" si="35"/>
        <v>2062</v>
      </c>
      <c r="AO91" s="84">
        <f t="shared" si="35"/>
        <v>2063</v>
      </c>
      <c r="AP91" s="84">
        <f t="shared" si="35"/>
        <v>2064</v>
      </c>
    </row>
    <row r="92" spans="1:44" ht="15.6" customHeight="1" x14ac:dyDescent="0.2">
      <c r="A92" s="152" t="s">
        <v>313</v>
      </c>
      <c r="B92" s="153"/>
      <c r="C92" s="153"/>
      <c r="D92" s="153"/>
      <c r="E92" s="153"/>
      <c r="F92" s="153"/>
      <c r="G92" s="153"/>
      <c r="H92" s="153"/>
      <c r="I92" s="153"/>
      <c r="J92" s="153"/>
      <c r="K92" s="153"/>
      <c r="L92" s="154">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5" t="s">
        <v>314</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315</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316</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3" t="s">
        <v>317</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385" t="s">
        <v>318</v>
      </c>
      <c r="B97" s="385"/>
      <c r="C97" s="385"/>
      <c r="D97" s="385"/>
      <c r="E97" s="385"/>
      <c r="F97" s="385"/>
      <c r="G97" s="385"/>
      <c r="H97" s="385"/>
      <c r="I97" s="385"/>
      <c r="J97" s="385"/>
      <c r="K97" s="385"/>
      <c r="L97" s="385"/>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x14ac:dyDescent="0.2">
      <c r="C98" s="156"/>
    </row>
    <row r="99" spans="1:71" s="157" customFormat="1" x14ac:dyDescent="0.2">
      <c r="A99" s="158" t="s">
        <v>319</v>
      </c>
      <c r="B99" s="159">
        <f>B81*B85</f>
        <v>-654221.45866213972</v>
      </c>
      <c r="C99" s="160">
        <f>C81*C85</f>
        <v>-8505627.181732541</v>
      </c>
      <c r="D99" s="160">
        <f t="shared" ref="D99:AP99" si="36">D81*D85</f>
        <v>0</v>
      </c>
      <c r="E99" s="160">
        <f t="shared" si="36"/>
        <v>0</v>
      </c>
      <c r="F99" s="160">
        <f t="shared" si="36"/>
        <v>0</v>
      </c>
      <c r="G99" s="160">
        <f t="shared" si="36"/>
        <v>0</v>
      </c>
      <c r="H99" s="160">
        <f t="shared" si="36"/>
        <v>0</v>
      </c>
      <c r="I99" s="160">
        <f t="shared" si="36"/>
        <v>0</v>
      </c>
      <c r="J99" s="160">
        <f>J81*J85</f>
        <v>0</v>
      </c>
      <c r="K99" s="160">
        <f t="shared" si="36"/>
        <v>0</v>
      </c>
      <c r="L99" s="160">
        <f>L81*L85</f>
        <v>0</v>
      </c>
      <c r="M99" s="160">
        <f t="shared" si="36"/>
        <v>0</v>
      </c>
      <c r="N99" s="160">
        <f t="shared" si="36"/>
        <v>0</v>
      </c>
      <c r="O99" s="160">
        <f t="shared" si="36"/>
        <v>0</v>
      </c>
      <c r="P99" s="160">
        <f t="shared" si="36"/>
        <v>0</v>
      </c>
      <c r="Q99" s="160">
        <f t="shared" si="36"/>
        <v>0</v>
      </c>
      <c r="R99" s="160">
        <f t="shared" si="36"/>
        <v>0</v>
      </c>
      <c r="S99" s="160">
        <f t="shared" si="36"/>
        <v>0</v>
      </c>
      <c r="T99" s="160">
        <f t="shared" si="36"/>
        <v>0</v>
      </c>
      <c r="U99" s="160">
        <f t="shared" si="36"/>
        <v>0</v>
      </c>
      <c r="V99" s="160">
        <f t="shared" si="36"/>
        <v>0</v>
      </c>
      <c r="W99" s="160">
        <f t="shared" si="36"/>
        <v>0</v>
      </c>
      <c r="X99" s="160">
        <f t="shared" si="36"/>
        <v>0</v>
      </c>
      <c r="Y99" s="160">
        <f t="shared" si="36"/>
        <v>0</v>
      </c>
      <c r="Z99" s="160">
        <f t="shared" si="36"/>
        <v>0</v>
      </c>
      <c r="AA99" s="160">
        <f t="shared" si="36"/>
        <v>0</v>
      </c>
      <c r="AB99" s="160">
        <f t="shared" si="36"/>
        <v>0</v>
      </c>
      <c r="AC99" s="160">
        <f t="shared" si="36"/>
        <v>0</v>
      </c>
      <c r="AD99" s="160">
        <f t="shared" si="36"/>
        <v>0</v>
      </c>
      <c r="AE99" s="160">
        <f t="shared" si="36"/>
        <v>0</v>
      </c>
      <c r="AF99" s="160">
        <f t="shared" si="36"/>
        <v>0</v>
      </c>
      <c r="AG99" s="160">
        <f t="shared" si="36"/>
        <v>0</v>
      </c>
      <c r="AH99" s="160">
        <f t="shared" si="36"/>
        <v>0</v>
      </c>
      <c r="AI99" s="160">
        <f t="shared" si="36"/>
        <v>0</v>
      </c>
      <c r="AJ99" s="160">
        <f t="shared" si="36"/>
        <v>0</v>
      </c>
      <c r="AK99" s="160">
        <f t="shared" si="36"/>
        <v>0</v>
      </c>
      <c r="AL99" s="160">
        <f t="shared" si="36"/>
        <v>0</v>
      </c>
      <c r="AM99" s="160">
        <f t="shared" si="36"/>
        <v>0</v>
      </c>
      <c r="AN99" s="160">
        <f t="shared" si="36"/>
        <v>0</v>
      </c>
      <c r="AO99" s="160">
        <f t="shared" si="36"/>
        <v>0</v>
      </c>
      <c r="AP99" s="160">
        <f t="shared" si="36"/>
        <v>0</v>
      </c>
      <c r="AQ99" s="161">
        <f>SUM(B99:AP99)</f>
        <v>-9159848.6403946802</v>
      </c>
      <c r="AR99" s="162"/>
      <c r="AS99" s="162"/>
    </row>
    <row r="100" spans="1:71" s="163" customFormat="1" x14ac:dyDescent="0.2">
      <c r="A100" s="164">
        <f>AQ99</f>
        <v>-9159848.6403946802</v>
      </c>
      <c r="B100" s="165"/>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85"/>
      <c r="AR100" s="85"/>
      <c r="AS100" s="85"/>
    </row>
    <row r="101" spans="1:71" s="163" customFormat="1" x14ac:dyDescent="0.2">
      <c r="A101" s="164">
        <f>AP87</f>
        <v>-9547902.606358014</v>
      </c>
      <c r="B101" s="165"/>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85"/>
      <c r="AR101" s="85"/>
      <c r="AS101" s="85"/>
    </row>
    <row r="102" spans="1:71" s="163" customFormat="1" x14ac:dyDescent="0.2">
      <c r="A102" s="166" t="s">
        <v>320</v>
      </c>
      <c r="B102" s="167">
        <f>(A101+-A100)/-A100</f>
        <v>-4.2364670116056997E-2</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85"/>
      <c r="AR102" s="85"/>
      <c r="AS102" s="85"/>
    </row>
    <row r="103" spans="1:71" s="163" customFormat="1" x14ac:dyDescent="0.2">
      <c r="A103" s="16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85"/>
      <c r="AR103" s="85"/>
      <c r="AS103" s="85"/>
    </row>
    <row r="104" spans="1:71" ht="12.75" x14ac:dyDescent="0.2">
      <c r="A104" s="169" t="s">
        <v>321</v>
      </c>
      <c r="B104" s="169" t="s">
        <v>322</v>
      </c>
      <c r="C104" s="169" t="s">
        <v>323</v>
      </c>
      <c r="D104" s="169" t="s">
        <v>324</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x14ac:dyDescent="0.2">
      <c r="A105" s="171">
        <f>G30/1000/1000</f>
        <v>-9.3754540071635475</v>
      </c>
      <c r="B105" s="172">
        <f>L88</f>
        <v>0</v>
      </c>
      <c r="C105" s="173" t="str">
        <f>G28</f>
        <v>не окупается</v>
      </c>
      <c r="D105" s="173" t="str">
        <f>G29</f>
        <v>не окупается</v>
      </c>
      <c r="E105" s="82" t="s">
        <v>325</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x14ac:dyDescent="0.2">
      <c r="A107" s="175"/>
      <c r="B107" s="176">
        <v>2024</v>
      </c>
      <c r="C107" s="176">
        <f>B107+1</f>
        <v>2025</v>
      </c>
      <c r="D107" s="176">
        <f t="shared" ref="D107:AP107" si="37">C107+1</f>
        <v>2026</v>
      </c>
      <c r="E107" s="176">
        <f t="shared" si="37"/>
        <v>2027</v>
      </c>
      <c r="F107" s="176">
        <f t="shared" si="37"/>
        <v>2028</v>
      </c>
      <c r="G107" s="176">
        <f t="shared" si="37"/>
        <v>2029</v>
      </c>
      <c r="H107" s="176">
        <f t="shared" si="37"/>
        <v>2030</v>
      </c>
      <c r="I107" s="176">
        <f t="shared" si="37"/>
        <v>2031</v>
      </c>
      <c r="J107" s="176">
        <f t="shared" si="37"/>
        <v>2032</v>
      </c>
      <c r="K107" s="176">
        <f t="shared" si="37"/>
        <v>2033</v>
      </c>
      <c r="L107" s="176">
        <f t="shared" si="37"/>
        <v>2034</v>
      </c>
      <c r="M107" s="176">
        <f t="shared" si="37"/>
        <v>2035</v>
      </c>
      <c r="N107" s="176">
        <f t="shared" si="37"/>
        <v>2036</v>
      </c>
      <c r="O107" s="176">
        <f t="shared" si="37"/>
        <v>2037</v>
      </c>
      <c r="P107" s="176">
        <f t="shared" si="37"/>
        <v>2038</v>
      </c>
      <c r="Q107" s="176">
        <f t="shared" si="37"/>
        <v>2039</v>
      </c>
      <c r="R107" s="176">
        <f t="shared" si="37"/>
        <v>2040</v>
      </c>
      <c r="S107" s="176">
        <f t="shared" si="37"/>
        <v>2041</v>
      </c>
      <c r="T107" s="176">
        <f t="shared" si="37"/>
        <v>2042</v>
      </c>
      <c r="U107" s="176">
        <f t="shared" si="37"/>
        <v>2043</v>
      </c>
      <c r="V107" s="176">
        <f t="shared" si="37"/>
        <v>2044</v>
      </c>
      <c r="W107" s="176">
        <f t="shared" si="37"/>
        <v>2045</v>
      </c>
      <c r="X107" s="176">
        <f t="shared" si="37"/>
        <v>2046</v>
      </c>
      <c r="Y107" s="176">
        <f t="shared" si="37"/>
        <v>2047</v>
      </c>
      <c r="Z107" s="176">
        <f t="shared" si="37"/>
        <v>2048</v>
      </c>
      <c r="AA107" s="176">
        <f t="shared" si="37"/>
        <v>2049</v>
      </c>
      <c r="AB107" s="176">
        <f t="shared" si="37"/>
        <v>2050</v>
      </c>
      <c r="AC107" s="176">
        <f t="shared" si="37"/>
        <v>2051</v>
      </c>
      <c r="AD107" s="176">
        <f t="shared" si="37"/>
        <v>2052</v>
      </c>
      <c r="AE107" s="176">
        <f t="shared" si="37"/>
        <v>2053</v>
      </c>
      <c r="AF107" s="176">
        <f t="shared" si="37"/>
        <v>2054</v>
      </c>
      <c r="AG107" s="176">
        <f t="shared" si="37"/>
        <v>2055</v>
      </c>
      <c r="AH107" s="176">
        <f t="shared" si="37"/>
        <v>2056</v>
      </c>
      <c r="AI107" s="176">
        <f t="shared" si="37"/>
        <v>2057</v>
      </c>
      <c r="AJ107" s="176">
        <f t="shared" si="37"/>
        <v>2058</v>
      </c>
      <c r="AK107" s="176">
        <f t="shared" si="37"/>
        <v>2059</v>
      </c>
      <c r="AL107" s="176">
        <f t="shared" si="37"/>
        <v>2060</v>
      </c>
      <c r="AM107" s="176">
        <f t="shared" si="37"/>
        <v>2061</v>
      </c>
      <c r="AN107" s="176">
        <f t="shared" si="37"/>
        <v>2062</v>
      </c>
      <c r="AO107" s="176">
        <f t="shared" si="37"/>
        <v>2063</v>
      </c>
      <c r="AP107" s="176">
        <f t="shared" si="37"/>
        <v>2064</v>
      </c>
      <c r="AT107" s="163"/>
      <c r="AU107" s="163"/>
      <c r="AV107" s="163"/>
      <c r="AW107" s="163"/>
      <c r="AX107" s="163"/>
      <c r="AY107" s="163"/>
      <c r="AZ107" s="163"/>
      <c r="BA107" s="163"/>
      <c r="BB107" s="163"/>
      <c r="BC107" s="163"/>
      <c r="BD107" s="163"/>
      <c r="BE107" s="163"/>
      <c r="BF107" s="163"/>
      <c r="BG107" s="163"/>
    </row>
    <row r="108" spans="1:71" ht="12.75" x14ac:dyDescent="0.2">
      <c r="A108" s="177" t="s">
        <v>326</v>
      </c>
      <c r="B108" s="178"/>
      <c r="C108" s="178">
        <f>C111*$B$113*$B$114*1000</f>
        <v>0</v>
      </c>
      <c r="D108" s="178">
        <f t="shared" ref="D108:AP108" si="38">D111*$B$113*$B$114*1000</f>
        <v>0</v>
      </c>
      <c r="E108" s="178">
        <f>E111*$B$113*$B$114*1000</f>
        <v>0</v>
      </c>
      <c r="F108" s="178">
        <f t="shared" si="38"/>
        <v>0</v>
      </c>
      <c r="G108" s="178">
        <f t="shared" si="38"/>
        <v>0</v>
      </c>
      <c r="H108" s="178">
        <f t="shared" si="38"/>
        <v>0</v>
      </c>
      <c r="I108" s="178">
        <f t="shared" si="38"/>
        <v>0</v>
      </c>
      <c r="J108" s="178">
        <f t="shared" si="38"/>
        <v>0</v>
      </c>
      <c r="K108" s="178">
        <f t="shared" si="38"/>
        <v>0</v>
      </c>
      <c r="L108" s="178">
        <f t="shared" si="38"/>
        <v>0</v>
      </c>
      <c r="M108" s="178">
        <f t="shared" si="38"/>
        <v>0</v>
      </c>
      <c r="N108" s="178">
        <f t="shared" si="38"/>
        <v>0</v>
      </c>
      <c r="O108" s="178">
        <f t="shared" si="38"/>
        <v>0</v>
      </c>
      <c r="P108" s="178">
        <f t="shared" si="38"/>
        <v>0</v>
      </c>
      <c r="Q108" s="178">
        <f t="shared" si="38"/>
        <v>0</v>
      </c>
      <c r="R108" s="178">
        <f t="shared" si="38"/>
        <v>0</v>
      </c>
      <c r="S108" s="178">
        <f t="shared" si="38"/>
        <v>0</v>
      </c>
      <c r="T108" s="178">
        <f t="shared" si="38"/>
        <v>0</v>
      </c>
      <c r="U108" s="178">
        <f t="shared" si="38"/>
        <v>0</v>
      </c>
      <c r="V108" s="178">
        <f t="shared" si="38"/>
        <v>0</v>
      </c>
      <c r="W108" s="178">
        <f t="shared" si="38"/>
        <v>0</v>
      </c>
      <c r="X108" s="178">
        <f t="shared" si="38"/>
        <v>0</v>
      </c>
      <c r="Y108" s="178">
        <f t="shared" si="38"/>
        <v>0</v>
      </c>
      <c r="Z108" s="178">
        <f t="shared" si="38"/>
        <v>0</v>
      </c>
      <c r="AA108" s="178">
        <f t="shared" si="38"/>
        <v>0</v>
      </c>
      <c r="AB108" s="178">
        <f t="shared" si="38"/>
        <v>0</v>
      </c>
      <c r="AC108" s="178">
        <f t="shared" si="38"/>
        <v>0</v>
      </c>
      <c r="AD108" s="178">
        <f t="shared" si="38"/>
        <v>0</v>
      </c>
      <c r="AE108" s="178">
        <f t="shared" si="38"/>
        <v>0</v>
      </c>
      <c r="AF108" s="178">
        <f t="shared" si="38"/>
        <v>0</v>
      </c>
      <c r="AG108" s="178">
        <f t="shared" si="38"/>
        <v>0</v>
      </c>
      <c r="AH108" s="178">
        <f t="shared" si="38"/>
        <v>0</v>
      </c>
      <c r="AI108" s="178">
        <f t="shared" si="38"/>
        <v>0</v>
      </c>
      <c r="AJ108" s="178">
        <f t="shared" si="38"/>
        <v>0</v>
      </c>
      <c r="AK108" s="178">
        <f t="shared" si="38"/>
        <v>0</v>
      </c>
      <c r="AL108" s="178">
        <f t="shared" si="38"/>
        <v>0</v>
      </c>
      <c r="AM108" s="178">
        <f t="shared" si="38"/>
        <v>0</v>
      </c>
      <c r="AN108" s="178">
        <f t="shared" si="38"/>
        <v>0</v>
      </c>
      <c r="AO108" s="178">
        <f t="shared" si="38"/>
        <v>0</v>
      </c>
      <c r="AP108" s="178">
        <f t="shared" si="38"/>
        <v>0</v>
      </c>
      <c r="AT108" s="163"/>
      <c r="AU108" s="163"/>
      <c r="AV108" s="163"/>
      <c r="AW108" s="163"/>
      <c r="AX108" s="163"/>
      <c r="AY108" s="163"/>
      <c r="AZ108" s="163"/>
      <c r="BA108" s="163"/>
      <c r="BB108" s="163"/>
      <c r="BC108" s="163"/>
      <c r="BD108" s="163"/>
      <c r="BE108" s="163"/>
      <c r="BF108" s="163"/>
      <c r="BG108" s="163"/>
    </row>
    <row r="109" spans="1:71" ht="25.5" x14ac:dyDescent="0.2">
      <c r="A109" s="177" t="s">
        <v>327</v>
      </c>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c r="AC109" s="178"/>
      <c r="AD109" s="178"/>
      <c r="AE109" s="178"/>
      <c r="AF109" s="178"/>
      <c r="AG109" s="178"/>
      <c r="AH109" s="178"/>
      <c r="AI109" s="178"/>
      <c r="AJ109" s="178"/>
      <c r="AK109" s="178"/>
      <c r="AL109" s="178"/>
      <c r="AM109" s="178"/>
      <c r="AN109" s="178"/>
      <c r="AO109" s="178"/>
      <c r="AP109" s="178"/>
      <c r="AT109" s="163"/>
      <c r="AU109" s="163"/>
      <c r="AV109" s="163"/>
      <c r="AW109" s="163"/>
      <c r="AX109" s="163"/>
      <c r="AY109" s="163"/>
      <c r="AZ109" s="163"/>
      <c r="BA109" s="163"/>
      <c r="BB109" s="163"/>
      <c r="BC109" s="163"/>
      <c r="BD109" s="163"/>
      <c r="BE109" s="163"/>
      <c r="BF109" s="163"/>
      <c r="BG109" s="163"/>
    </row>
    <row r="110" spans="1:71" ht="25.5" x14ac:dyDescent="0.2">
      <c r="A110" s="177" t="s">
        <v>328</v>
      </c>
      <c r="B110" s="178"/>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3"/>
      <c r="AU110" s="163"/>
      <c r="AV110" s="163"/>
      <c r="AW110" s="163"/>
      <c r="AX110" s="163"/>
      <c r="AY110" s="163"/>
      <c r="AZ110" s="163"/>
      <c r="BA110" s="163"/>
      <c r="BB110" s="163"/>
      <c r="BC110" s="163"/>
      <c r="BD110" s="163"/>
      <c r="BE110" s="163"/>
      <c r="BF110" s="163"/>
      <c r="BG110" s="163"/>
    </row>
    <row r="111" spans="1:71" ht="12.75" x14ac:dyDescent="0.2">
      <c r="A111" s="177" t="s">
        <v>329</v>
      </c>
      <c r="B111" s="179"/>
      <c r="C111" s="179">
        <f>B111+$I$123*C115</f>
        <v>0</v>
      </c>
      <c r="D111" s="179">
        <f>C111+$I$123*D115</f>
        <v>0</v>
      </c>
      <c r="E111" s="179">
        <f t="shared" ref="E111:AP111" si="39">D111+$I$123*E115</f>
        <v>0</v>
      </c>
      <c r="F111" s="179">
        <f t="shared" si="39"/>
        <v>0</v>
      </c>
      <c r="G111" s="179">
        <f t="shared" si="39"/>
        <v>0</v>
      </c>
      <c r="H111" s="179">
        <f t="shared" si="39"/>
        <v>0</v>
      </c>
      <c r="I111" s="179">
        <f t="shared" si="39"/>
        <v>0</v>
      </c>
      <c r="J111" s="179">
        <f t="shared" si="39"/>
        <v>0</v>
      </c>
      <c r="K111" s="179">
        <f t="shared" si="39"/>
        <v>0</v>
      </c>
      <c r="L111" s="179">
        <f t="shared" si="39"/>
        <v>0</v>
      </c>
      <c r="M111" s="179">
        <f t="shared" si="39"/>
        <v>0</v>
      </c>
      <c r="N111" s="179">
        <f t="shared" si="39"/>
        <v>0</v>
      </c>
      <c r="O111" s="179">
        <f t="shared" si="39"/>
        <v>0</v>
      </c>
      <c r="P111" s="179">
        <f t="shared" si="39"/>
        <v>0</v>
      </c>
      <c r="Q111" s="179">
        <f t="shared" si="39"/>
        <v>0</v>
      </c>
      <c r="R111" s="179">
        <f t="shared" si="39"/>
        <v>0</v>
      </c>
      <c r="S111" s="179">
        <f t="shared" si="39"/>
        <v>0</v>
      </c>
      <c r="T111" s="179">
        <f t="shared" si="39"/>
        <v>0</v>
      </c>
      <c r="U111" s="179">
        <f t="shared" si="39"/>
        <v>0</v>
      </c>
      <c r="V111" s="179">
        <f t="shared" si="39"/>
        <v>0</v>
      </c>
      <c r="W111" s="179">
        <f t="shared" si="39"/>
        <v>0</v>
      </c>
      <c r="X111" s="179">
        <f t="shared" si="39"/>
        <v>0</v>
      </c>
      <c r="Y111" s="179">
        <f t="shared" si="39"/>
        <v>0</v>
      </c>
      <c r="Z111" s="179">
        <f t="shared" si="39"/>
        <v>0</v>
      </c>
      <c r="AA111" s="179">
        <f t="shared" si="39"/>
        <v>0</v>
      </c>
      <c r="AB111" s="179">
        <f t="shared" si="39"/>
        <v>0</v>
      </c>
      <c r="AC111" s="179">
        <f t="shared" si="39"/>
        <v>0</v>
      </c>
      <c r="AD111" s="179">
        <f t="shared" si="39"/>
        <v>0</v>
      </c>
      <c r="AE111" s="179">
        <f t="shared" si="39"/>
        <v>0</v>
      </c>
      <c r="AF111" s="179">
        <f t="shared" si="39"/>
        <v>0</v>
      </c>
      <c r="AG111" s="179">
        <f t="shared" si="39"/>
        <v>0</v>
      </c>
      <c r="AH111" s="179">
        <f t="shared" si="39"/>
        <v>0</v>
      </c>
      <c r="AI111" s="179">
        <f t="shared" si="39"/>
        <v>0</v>
      </c>
      <c r="AJ111" s="179">
        <f t="shared" si="39"/>
        <v>0</v>
      </c>
      <c r="AK111" s="179">
        <f t="shared" si="39"/>
        <v>0</v>
      </c>
      <c r="AL111" s="179">
        <f t="shared" si="39"/>
        <v>0</v>
      </c>
      <c r="AM111" s="179">
        <f t="shared" si="39"/>
        <v>0</v>
      </c>
      <c r="AN111" s="179">
        <f t="shared" si="39"/>
        <v>0</v>
      </c>
      <c r="AO111" s="179">
        <f t="shared" si="39"/>
        <v>0</v>
      </c>
      <c r="AP111" s="179">
        <f t="shared" si="39"/>
        <v>0</v>
      </c>
      <c r="AT111" s="163"/>
      <c r="AU111" s="163"/>
      <c r="AV111" s="163"/>
      <c r="AW111" s="163"/>
      <c r="AX111" s="163"/>
      <c r="AY111" s="163"/>
      <c r="AZ111" s="163"/>
      <c r="BA111" s="163"/>
      <c r="BB111" s="163"/>
      <c r="BC111" s="163"/>
      <c r="BD111" s="163"/>
      <c r="BE111" s="163"/>
      <c r="BF111" s="163"/>
      <c r="BG111" s="163"/>
    </row>
    <row r="112" spans="1:71" ht="12.75" x14ac:dyDescent="0.2">
      <c r="A112" s="177" t="s">
        <v>330</v>
      </c>
      <c r="B112" s="180">
        <v>0.93</v>
      </c>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c r="AC112" s="179"/>
      <c r="AD112" s="179"/>
      <c r="AE112" s="179"/>
      <c r="AF112" s="179"/>
      <c r="AG112" s="179"/>
      <c r="AH112" s="179"/>
      <c r="AI112" s="179"/>
      <c r="AJ112" s="179"/>
      <c r="AK112" s="179"/>
      <c r="AL112" s="179"/>
      <c r="AM112" s="179"/>
      <c r="AN112" s="179"/>
      <c r="AO112" s="179"/>
      <c r="AP112" s="179"/>
      <c r="AT112" s="163"/>
      <c r="AU112" s="163"/>
      <c r="AV112" s="163"/>
      <c r="AW112" s="163"/>
      <c r="AX112" s="163"/>
      <c r="AY112" s="163"/>
      <c r="AZ112" s="163"/>
      <c r="BA112" s="163"/>
      <c r="BB112" s="163"/>
      <c r="BC112" s="163"/>
      <c r="BD112" s="163"/>
      <c r="BE112" s="163"/>
      <c r="BF112" s="163"/>
      <c r="BG112" s="163"/>
    </row>
    <row r="113" spans="1:71" ht="12.75" x14ac:dyDescent="0.2">
      <c r="A113" s="177" t="s">
        <v>331</v>
      </c>
      <c r="B113" s="180">
        <v>4380</v>
      </c>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T113" s="163"/>
      <c r="AU113" s="163"/>
      <c r="AV113" s="163"/>
      <c r="AW113" s="163"/>
      <c r="AX113" s="163"/>
      <c r="AY113" s="163"/>
      <c r="AZ113" s="163"/>
      <c r="BA113" s="163"/>
      <c r="BB113" s="163"/>
      <c r="BC113" s="163"/>
      <c r="BD113" s="163"/>
      <c r="BE113" s="163"/>
      <c r="BF113" s="163"/>
      <c r="BG113" s="163"/>
    </row>
    <row r="114" spans="1:71" ht="12.75" x14ac:dyDescent="0.2">
      <c r="A114" s="181" t="s">
        <v>332</v>
      </c>
      <c r="B114" s="182">
        <v>2449.0500000000002</v>
      </c>
      <c r="C114" s="182">
        <v>2750.9</v>
      </c>
      <c r="D114" s="182">
        <v>3022.14</v>
      </c>
      <c r="E114" s="182">
        <v>3178.91</v>
      </c>
      <c r="F114" s="182">
        <v>3307.64</v>
      </c>
      <c r="G114" s="182">
        <v>3439.95</v>
      </c>
      <c r="H114" s="183">
        <f>G114</f>
        <v>3439.95</v>
      </c>
      <c r="I114" s="183">
        <f t="shared" ref="I114:AY114" si="40">H114</f>
        <v>3439.95</v>
      </c>
      <c r="J114" s="183">
        <f t="shared" si="40"/>
        <v>3439.95</v>
      </c>
      <c r="K114" s="183">
        <f t="shared" si="40"/>
        <v>3439.95</v>
      </c>
      <c r="L114" s="183">
        <f t="shared" si="40"/>
        <v>3439.95</v>
      </c>
      <c r="M114" s="183">
        <f t="shared" si="40"/>
        <v>3439.95</v>
      </c>
      <c r="N114" s="183">
        <f t="shared" si="40"/>
        <v>3439.95</v>
      </c>
      <c r="O114" s="183">
        <f t="shared" si="40"/>
        <v>3439.95</v>
      </c>
      <c r="P114" s="183">
        <f t="shared" si="40"/>
        <v>3439.95</v>
      </c>
      <c r="Q114" s="183">
        <f t="shared" si="40"/>
        <v>3439.95</v>
      </c>
      <c r="R114" s="183">
        <f t="shared" si="40"/>
        <v>3439.95</v>
      </c>
      <c r="S114" s="183">
        <f t="shared" si="40"/>
        <v>3439.95</v>
      </c>
      <c r="T114" s="183">
        <f t="shared" si="40"/>
        <v>3439.95</v>
      </c>
      <c r="U114" s="183">
        <f t="shared" si="40"/>
        <v>3439.95</v>
      </c>
      <c r="V114" s="183">
        <f t="shared" si="40"/>
        <v>3439.95</v>
      </c>
      <c r="W114" s="183">
        <f t="shared" si="40"/>
        <v>3439.95</v>
      </c>
      <c r="X114" s="183">
        <f t="shared" si="40"/>
        <v>3439.95</v>
      </c>
      <c r="Y114" s="183">
        <f t="shared" si="40"/>
        <v>3439.95</v>
      </c>
      <c r="Z114" s="183">
        <f t="shared" si="40"/>
        <v>3439.95</v>
      </c>
      <c r="AA114" s="183">
        <f t="shared" si="40"/>
        <v>3439.95</v>
      </c>
      <c r="AB114" s="183">
        <f t="shared" si="40"/>
        <v>3439.95</v>
      </c>
      <c r="AC114" s="183">
        <f t="shared" si="40"/>
        <v>3439.95</v>
      </c>
      <c r="AD114" s="183">
        <f t="shared" si="40"/>
        <v>3439.95</v>
      </c>
      <c r="AE114" s="183">
        <f t="shared" si="40"/>
        <v>3439.95</v>
      </c>
      <c r="AF114" s="183">
        <f t="shared" si="40"/>
        <v>3439.95</v>
      </c>
      <c r="AG114" s="183">
        <f t="shared" si="40"/>
        <v>3439.95</v>
      </c>
      <c r="AH114" s="183">
        <f t="shared" si="40"/>
        <v>3439.95</v>
      </c>
      <c r="AI114" s="183">
        <f t="shared" si="40"/>
        <v>3439.95</v>
      </c>
      <c r="AJ114" s="183">
        <f t="shared" si="40"/>
        <v>3439.95</v>
      </c>
      <c r="AK114" s="183">
        <f t="shared" si="40"/>
        <v>3439.95</v>
      </c>
      <c r="AL114" s="183">
        <f t="shared" si="40"/>
        <v>3439.95</v>
      </c>
      <c r="AM114" s="183">
        <f t="shared" si="40"/>
        <v>3439.95</v>
      </c>
      <c r="AN114" s="183">
        <f t="shared" si="40"/>
        <v>3439.95</v>
      </c>
      <c r="AO114" s="183">
        <f t="shared" si="40"/>
        <v>3439.95</v>
      </c>
      <c r="AP114" s="183">
        <f t="shared" si="40"/>
        <v>3439.95</v>
      </c>
      <c r="AQ114" s="183">
        <f t="shared" si="40"/>
        <v>3439.95</v>
      </c>
      <c r="AR114" s="183">
        <f t="shared" si="40"/>
        <v>3439.95</v>
      </c>
      <c r="AS114" s="183">
        <f t="shared" si="40"/>
        <v>3439.95</v>
      </c>
      <c r="AT114" s="183">
        <f t="shared" si="40"/>
        <v>3439.95</v>
      </c>
      <c r="AU114" s="183">
        <f t="shared" si="40"/>
        <v>3439.95</v>
      </c>
      <c r="AV114" s="183">
        <f t="shared" si="40"/>
        <v>3439.95</v>
      </c>
      <c r="AW114" s="183">
        <f t="shared" si="40"/>
        <v>3439.95</v>
      </c>
      <c r="AX114" s="183">
        <f t="shared" si="40"/>
        <v>3439.95</v>
      </c>
      <c r="AY114" s="183">
        <f t="shared" si="40"/>
        <v>3439.95</v>
      </c>
      <c r="AZ114" s="163"/>
      <c r="BA114" s="163"/>
      <c r="BB114" s="163"/>
      <c r="BC114" s="163"/>
      <c r="BD114" s="163"/>
      <c r="BE114" s="163"/>
      <c r="BF114" s="163"/>
      <c r="BG114" s="163"/>
    </row>
    <row r="115" spans="1:71" ht="15" x14ac:dyDescent="0.2">
      <c r="A115" s="184" t="s">
        <v>333</v>
      </c>
      <c r="B115" s="185">
        <v>0</v>
      </c>
      <c r="C115" s="186">
        <v>0.33</v>
      </c>
      <c r="D115" s="186">
        <v>0.33</v>
      </c>
      <c r="E115" s="186">
        <v>0.34</v>
      </c>
      <c r="F115" s="185">
        <v>0</v>
      </c>
      <c r="G115" s="185">
        <v>0</v>
      </c>
      <c r="H115" s="185">
        <v>0</v>
      </c>
      <c r="I115" s="185">
        <v>0</v>
      </c>
      <c r="J115" s="185">
        <v>0</v>
      </c>
      <c r="K115" s="185">
        <v>0</v>
      </c>
      <c r="L115" s="185">
        <v>0</v>
      </c>
      <c r="M115" s="185">
        <v>0</v>
      </c>
      <c r="N115" s="185">
        <v>0</v>
      </c>
      <c r="O115" s="185">
        <v>0</v>
      </c>
      <c r="P115" s="185">
        <v>0</v>
      </c>
      <c r="Q115" s="185">
        <v>0</v>
      </c>
      <c r="R115" s="185">
        <v>0</v>
      </c>
      <c r="S115" s="185">
        <v>0</v>
      </c>
      <c r="T115" s="185">
        <v>0</v>
      </c>
      <c r="U115" s="185">
        <v>0</v>
      </c>
      <c r="V115" s="185">
        <v>0</v>
      </c>
      <c r="W115" s="185">
        <v>0</v>
      </c>
      <c r="X115" s="185">
        <v>0</v>
      </c>
      <c r="Y115" s="185">
        <v>0</v>
      </c>
      <c r="Z115" s="185">
        <v>0</v>
      </c>
      <c r="AA115" s="185">
        <v>0</v>
      </c>
      <c r="AB115" s="185">
        <v>0</v>
      </c>
      <c r="AC115" s="185">
        <v>0</v>
      </c>
      <c r="AD115" s="185">
        <v>0</v>
      </c>
      <c r="AE115" s="185">
        <v>0</v>
      </c>
      <c r="AF115" s="185">
        <v>0</v>
      </c>
      <c r="AG115" s="185">
        <v>0</v>
      </c>
      <c r="AH115" s="185">
        <v>0</v>
      </c>
      <c r="AI115" s="185">
        <v>0</v>
      </c>
      <c r="AJ115" s="185">
        <v>0</v>
      </c>
      <c r="AK115" s="185">
        <v>0</v>
      </c>
      <c r="AL115" s="185">
        <v>0</v>
      </c>
      <c r="AM115" s="185">
        <v>0</v>
      </c>
      <c r="AN115" s="185">
        <v>0</v>
      </c>
      <c r="AO115" s="185">
        <v>0</v>
      </c>
      <c r="AP115" s="185">
        <v>0</v>
      </c>
      <c r="AT115" s="163"/>
      <c r="AU115" s="163"/>
      <c r="AV115" s="163"/>
      <c r="AW115" s="163"/>
      <c r="AX115" s="163"/>
      <c r="AY115" s="163"/>
      <c r="AZ115" s="163"/>
      <c r="BA115" s="163"/>
      <c r="BB115" s="163"/>
      <c r="BC115" s="163"/>
      <c r="BD115" s="163"/>
      <c r="BE115" s="163"/>
      <c r="BF115" s="163"/>
      <c r="BG115" s="163"/>
    </row>
    <row r="116" spans="1:71" ht="12.75" x14ac:dyDescent="0.2">
      <c r="A116" s="174"/>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63"/>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x14ac:dyDescent="0.2">
      <c r="A117" s="174"/>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63"/>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12.75" x14ac:dyDescent="0.2">
      <c r="A118" s="175"/>
      <c r="B118" s="386" t="s">
        <v>334</v>
      </c>
      <c r="C118" s="387"/>
      <c r="D118" s="386" t="s">
        <v>335</v>
      </c>
      <c r="E118" s="387"/>
      <c r="F118" s="175"/>
      <c r="G118" s="175"/>
      <c r="H118" s="175"/>
      <c r="I118" s="175"/>
      <c r="J118" s="175"/>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63"/>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12.75" x14ac:dyDescent="0.2">
      <c r="A119" s="177" t="s">
        <v>336</v>
      </c>
      <c r="B119" s="187">
        <f>'3.1. паспорт Техсостояние ПС'!N27</f>
        <v>0</v>
      </c>
      <c r="C119" s="175" t="s">
        <v>337</v>
      </c>
      <c r="D119" s="187">
        <f>'3.1. паспорт Техсостояние ПС'!O27</f>
        <v>0</v>
      </c>
      <c r="E119" s="175" t="s">
        <v>337</v>
      </c>
      <c r="F119" s="175"/>
      <c r="G119" s="175"/>
      <c r="H119" s="175"/>
      <c r="I119" s="175"/>
      <c r="J119" s="175"/>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63"/>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12.75" x14ac:dyDescent="0.2">
      <c r="A120" s="177" t="s">
        <v>338</v>
      </c>
      <c r="B120" s="187"/>
      <c r="C120" s="175"/>
      <c r="D120" s="187"/>
      <c r="E120" s="175" t="s">
        <v>339</v>
      </c>
      <c r="F120" s="175"/>
      <c r="G120" s="175"/>
      <c r="H120" s="175"/>
      <c r="I120" s="175"/>
      <c r="J120" s="175"/>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63"/>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25.5" x14ac:dyDescent="0.2">
      <c r="A121" s="177" t="s">
        <v>336</v>
      </c>
      <c r="B121" s="175">
        <f>$B$112*B119</f>
        <v>0</v>
      </c>
      <c r="C121" s="175" t="s">
        <v>340</v>
      </c>
      <c r="D121" s="175">
        <f>$B$112*D119</f>
        <v>0</v>
      </c>
      <c r="E121" s="175" t="s">
        <v>340</v>
      </c>
      <c r="F121" s="177" t="s">
        <v>341</v>
      </c>
      <c r="G121" s="175">
        <f>D119-B119</f>
        <v>0</v>
      </c>
      <c r="H121" s="175" t="s">
        <v>337</v>
      </c>
      <c r="I121" s="175">
        <f>$B$112*G121</f>
        <v>0</v>
      </c>
      <c r="J121" s="175" t="s">
        <v>340</v>
      </c>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63"/>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t="25.5" x14ac:dyDescent="0.2">
      <c r="A122" s="175"/>
      <c r="B122" s="175"/>
      <c r="C122" s="175"/>
      <c r="D122" s="175"/>
      <c r="E122" s="175"/>
      <c r="F122" s="177" t="s">
        <v>342</v>
      </c>
      <c r="G122" s="175">
        <f>I122/$B$112</f>
        <v>0</v>
      </c>
      <c r="H122" s="175" t="s">
        <v>337</v>
      </c>
      <c r="I122" s="187"/>
      <c r="J122" s="175" t="s">
        <v>340</v>
      </c>
      <c r="K122" s="170"/>
      <c r="L122" s="170"/>
      <c r="M122" s="170"/>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70"/>
      <c r="AJ122" s="170"/>
      <c r="AK122" s="170"/>
      <c r="AL122" s="170"/>
      <c r="AM122" s="170"/>
      <c r="AN122" s="170"/>
      <c r="AO122" s="170"/>
      <c r="AP122" s="170"/>
      <c r="AT122" s="170"/>
      <c r="AU122" s="170"/>
      <c r="AV122" s="170"/>
      <c r="AW122" s="170"/>
      <c r="AX122" s="170"/>
      <c r="AY122" s="170"/>
      <c r="AZ122" s="163"/>
      <c r="BA122" s="170"/>
      <c r="BB122" s="170"/>
      <c r="BC122" s="170"/>
      <c r="BD122" s="170"/>
      <c r="BE122" s="170"/>
      <c r="BF122" s="170"/>
      <c r="BG122" s="170"/>
      <c r="BH122" s="170"/>
      <c r="BI122" s="170"/>
      <c r="BJ122" s="170"/>
      <c r="BK122" s="170"/>
      <c r="BL122" s="170"/>
      <c r="BM122" s="170"/>
      <c r="BN122" s="170"/>
      <c r="BO122" s="170"/>
      <c r="BP122" s="170"/>
      <c r="BQ122" s="170"/>
      <c r="BR122" s="170"/>
      <c r="BS122" s="170"/>
    </row>
    <row r="123" spans="1:71" ht="38.25" x14ac:dyDescent="0.2">
      <c r="A123" s="188"/>
      <c r="B123" s="189"/>
      <c r="C123" s="189"/>
      <c r="D123" s="189"/>
      <c r="E123" s="189"/>
      <c r="F123" s="190" t="s">
        <v>343</v>
      </c>
      <c r="G123" s="175">
        <f>G121</f>
        <v>0</v>
      </c>
      <c r="H123" s="175" t="s">
        <v>337</v>
      </c>
      <c r="I123" s="180">
        <f>I121</f>
        <v>0</v>
      </c>
      <c r="J123" s="175" t="s">
        <v>340</v>
      </c>
      <c r="K123" s="170"/>
      <c r="L123" s="170"/>
      <c r="M123" s="170"/>
      <c r="N123" s="170"/>
      <c r="O123" s="170"/>
      <c r="P123" s="170"/>
      <c r="Q123" s="170"/>
      <c r="R123" s="170"/>
      <c r="S123" s="170"/>
      <c r="T123" s="170"/>
      <c r="U123" s="170"/>
      <c r="V123" s="170"/>
      <c r="W123" s="170"/>
      <c r="X123" s="170"/>
      <c r="Y123" s="170"/>
      <c r="Z123" s="170"/>
      <c r="AA123" s="170"/>
      <c r="AB123" s="170"/>
      <c r="AC123" s="170"/>
      <c r="AD123" s="170"/>
      <c r="AE123" s="170"/>
      <c r="AF123" s="170"/>
      <c r="AG123" s="170"/>
      <c r="AH123" s="170"/>
      <c r="AI123" s="170"/>
      <c r="AJ123" s="170"/>
      <c r="AK123" s="170"/>
      <c r="AL123" s="170"/>
      <c r="AM123" s="170"/>
      <c r="AN123" s="170"/>
      <c r="AO123" s="170"/>
      <c r="AP123" s="170"/>
      <c r="AT123" s="170"/>
      <c r="AU123" s="170"/>
      <c r="AV123" s="170"/>
      <c r="AW123" s="170"/>
      <c r="AX123" s="170"/>
      <c r="AY123" s="170"/>
      <c r="AZ123" s="170"/>
      <c r="BA123" s="170"/>
      <c r="BB123" s="170"/>
      <c r="BC123" s="170"/>
      <c r="BD123" s="170"/>
      <c r="BE123" s="170"/>
      <c r="BF123" s="170"/>
      <c r="BG123" s="170"/>
      <c r="BH123" s="170"/>
      <c r="BI123" s="170"/>
      <c r="BJ123" s="170"/>
      <c r="BK123" s="170"/>
      <c r="BL123" s="170"/>
      <c r="BM123" s="170"/>
      <c r="BN123" s="170"/>
      <c r="BO123" s="170"/>
      <c r="BP123" s="170"/>
      <c r="BQ123" s="170"/>
      <c r="BR123" s="170"/>
      <c r="BS123" s="170"/>
    </row>
    <row r="124" spans="1:71" ht="12.75" x14ac:dyDescent="0.2">
      <c r="A124" s="191"/>
      <c r="B124" s="82"/>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c r="AC124" s="170"/>
      <c r="AD124" s="170"/>
      <c r="AE124" s="170"/>
      <c r="AF124" s="170"/>
      <c r="AG124" s="170"/>
      <c r="AH124" s="170"/>
      <c r="AI124" s="170"/>
      <c r="AJ124" s="170"/>
      <c r="AK124" s="170"/>
      <c r="AL124" s="170"/>
      <c r="AM124" s="170"/>
      <c r="AN124" s="170"/>
      <c r="AO124" s="170"/>
      <c r="AP124" s="170"/>
      <c r="AT124" s="170"/>
      <c r="AU124" s="170"/>
      <c r="AV124" s="170"/>
      <c r="AW124" s="170"/>
      <c r="AX124" s="170"/>
      <c r="AY124" s="170"/>
      <c r="AZ124" s="170"/>
      <c r="BA124" s="170"/>
      <c r="BB124" s="170"/>
      <c r="BC124" s="170"/>
      <c r="BD124" s="170"/>
      <c r="BE124" s="170"/>
      <c r="BF124" s="170"/>
      <c r="BG124" s="170"/>
      <c r="BH124" s="170"/>
      <c r="BI124" s="170"/>
      <c r="BJ124" s="170"/>
      <c r="BK124" s="170"/>
      <c r="BL124" s="170"/>
      <c r="BM124" s="170"/>
      <c r="BN124" s="170"/>
      <c r="BO124" s="170"/>
      <c r="BP124" s="170"/>
      <c r="BQ124" s="170"/>
      <c r="BR124" s="170"/>
      <c r="BS124" s="170"/>
    </row>
    <row r="125" spans="1:71" x14ac:dyDescent="0.2">
      <c r="A125" s="192" t="s">
        <v>344</v>
      </c>
      <c r="B125" s="193">
        <f>'6.2. Паспорт фин осв ввод '!C24</f>
        <v>13.2133044</v>
      </c>
      <c r="C125" s="82"/>
      <c r="D125" s="388" t="s">
        <v>257</v>
      </c>
      <c r="E125" s="194" t="s">
        <v>345</v>
      </c>
      <c r="F125" s="195">
        <v>35</v>
      </c>
      <c r="G125" s="389" t="s">
        <v>346</v>
      </c>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x14ac:dyDescent="0.2">
      <c r="A126" s="192" t="s">
        <v>257</v>
      </c>
      <c r="B126" s="196">
        <v>30</v>
      </c>
      <c r="C126" s="82"/>
      <c r="D126" s="388"/>
      <c r="E126" s="194" t="s">
        <v>347</v>
      </c>
      <c r="F126" s="195">
        <v>30</v>
      </c>
      <c r="G126" s="389"/>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x14ac:dyDescent="0.2">
      <c r="A127" s="192" t="s">
        <v>348</v>
      </c>
      <c r="B127" s="196"/>
      <c r="C127" s="197" t="s">
        <v>349</v>
      </c>
      <c r="D127" s="388"/>
      <c r="E127" s="194" t="s">
        <v>350</v>
      </c>
      <c r="F127" s="195">
        <v>30</v>
      </c>
      <c r="G127" s="389"/>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x14ac:dyDescent="0.2">
      <c r="A128" s="198"/>
      <c r="B128" s="199"/>
      <c r="C128" s="197"/>
      <c r="D128" s="388"/>
      <c r="E128" s="194" t="s">
        <v>351</v>
      </c>
      <c r="F128" s="195">
        <v>30</v>
      </c>
      <c r="G128" s="389"/>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92" t="s">
        <v>352</v>
      </c>
      <c r="B129" s="200">
        <f>$B$125*1000*1000</f>
        <v>13213304.4</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t="12.75" x14ac:dyDescent="0.2">
      <c r="A130" s="192" t="s">
        <v>353</v>
      </c>
      <c r="B130" s="201">
        <v>0.01</v>
      </c>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2.75" x14ac:dyDescent="0.2">
      <c r="A131" s="191"/>
      <c r="B131" s="20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192" t="s">
        <v>354</v>
      </c>
      <c r="B132" s="203">
        <v>0.1371</v>
      </c>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x14ac:dyDescent="0.2">
      <c r="A133" s="204"/>
      <c r="B133" s="205"/>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ht="15" x14ac:dyDescent="0.2">
      <c r="A134" s="206"/>
      <c r="B134" s="207">
        <v>2024</v>
      </c>
      <c r="C134" s="208">
        <v>2025</v>
      </c>
      <c r="D134" s="208">
        <v>2026</v>
      </c>
      <c r="E134" s="208">
        <v>2027</v>
      </c>
      <c r="F134" s="208">
        <v>2028</v>
      </c>
      <c r="G134" s="208">
        <v>2029</v>
      </c>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209" t="s">
        <v>332</v>
      </c>
      <c r="B135" s="210">
        <v>2449.0500000000002</v>
      </c>
      <c r="C135" s="210">
        <v>2750.9</v>
      </c>
      <c r="D135" s="210">
        <v>3022.14</v>
      </c>
      <c r="E135" s="210">
        <v>3178.91</v>
      </c>
      <c r="F135" s="210">
        <v>3307.64</v>
      </c>
      <c r="G135" s="210">
        <v>3439.95</v>
      </c>
      <c r="H135" s="82"/>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row>
    <row r="136" spans="1:51" ht="12.75" x14ac:dyDescent="0.2">
      <c r="A136" s="191"/>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row>
    <row r="137" spans="1:51" x14ac:dyDescent="0.2">
      <c r="A137" s="192" t="s">
        <v>355</v>
      </c>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row>
    <row r="138" spans="1:51" ht="12.75" x14ac:dyDescent="0.2">
      <c r="A138" s="192"/>
      <c r="B138" s="211">
        <v>2024</v>
      </c>
      <c r="C138" s="211">
        <f>B138+1</f>
        <v>2025</v>
      </c>
      <c r="D138" s="211">
        <f t="shared" ref="D138:AY138" si="41">C138+1</f>
        <v>2026</v>
      </c>
      <c r="E138" s="211">
        <f t="shared" si="41"/>
        <v>2027</v>
      </c>
      <c r="F138" s="211">
        <f t="shared" si="41"/>
        <v>2028</v>
      </c>
      <c r="G138" s="211">
        <f t="shared" si="41"/>
        <v>2029</v>
      </c>
      <c r="H138" s="211">
        <f t="shared" si="41"/>
        <v>2030</v>
      </c>
      <c r="I138" s="211">
        <f t="shared" si="41"/>
        <v>2031</v>
      </c>
      <c r="J138" s="211">
        <f t="shared" si="41"/>
        <v>2032</v>
      </c>
      <c r="K138" s="211">
        <f t="shared" si="41"/>
        <v>2033</v>
      </c>
      <c r="L138" s="211">
        <f t="shared" si="41"/>
        <v>2034</v>
      </c>
      <c r="M138" s="211">
        <f t="shared" si="41"/>
        <v>2035</v>
      </c>
      <c r="N138" s="211">
        <f t="shared" si="41"/>
        <v>2036</v>
      </c>
      <c r="O138" s="211">
        <f t="shared" si="41"/>
        <v>2037</v>
      </c>
      <c r="P138" s="211">
        <f t="shared" si="41"/>
        <v>2038</v>
      </c>
      <c r="Q138" s="211">
        <f t="shared" si="41"/>
        <v>2039</v>
      </c>
      <c r="R138" s="211">
        <f t="shared" si="41"/>
        <v>2040</v>
      </c>
      <c r="S138" s="211">
        <f t="shared" si="41"/>
        <v>2041</v>
      </c>
      <c r="T138" s="211">
        <f t="shared" si="41"/>
        <v>2042</v>
      </c>
      <c r="U138" s="211">
        <f t="shared" si="41"/>
        <v>2043</v>
      </c>
      <c r="V138" s="211">
        <f t="shared" si="41"/>
        <v>2044</v>
      </c>
      <c r="W138" s="211">
        <f t="shared" si="41"/>
        <v>2045</v>
      </c>
      <c r="X138" s="211">
        <f t="shared" si="41"/>
        <v>2046</v>
      </c>
      <c r="Y138" s="211">
        <f t="shared" si="41"/>
        <v>2047</v>
      </c>
      <c r="Z138" s="211">
        <f t="shared" si="41"/>
        <v>2048</v>
      </c>
      <c r="AA138" s="211">
        <f t="shared" si="41"/>
        <v>2049</v>
      </c>
      <c r="AB138" s="211">
        <f t="shared" si="41"/>
        <v>2050</v>
      </c>
      <c r="AC138" s="211">
        <f t="shared" si="41"/>
        <v>2051</v>
      </c>
      <c r="AD138" s="211">
        <f t="shared" si="41"/>
        <v>2052</v>
      </c>
      <c r="AE138" s="211">
        <f t="shared" si="41"/>
        <v>2053</v>
      </c>
      <c r="AF138" s="211">
        <f t="shared" si="41"/>
        <v>2054</v>
      </c>
      <c r="AG138" s="211">
        <f t="shared" si="41"/>
        <v>2055</v>
      </c>
      <c r="AH138" s="211">
        <f t="shared" si="41"/>
        <v>2056</v>
      </c>
      <c r="AI138" s="211">
        <f t="shared" si="41"/>
        <v>2057</v>
      </c>
      <c r="AJ138" s="211">
        <f t="shared" si="41"/>
        <v>2058</v>
      </c>
      <c r="AK138" s="211">
        <f t="shared" si="41"/>
        <v>2059</v>
      </c>
      <c r="AL138" s="211">
        <f t="shared" si="41"/>
        <v>2060</v>
      </c>
      <c r="AM138" s="211">
        <f t="shared" si="41"/>
        <v>2061</v>
      </c>
      <c r="AN138" s="211">
        <f t="shared" si="41"/>
        <v>2062</v>
      </c>
      <c r="AO138" s="211">
        <f t="shared" si="41"/>
        <v>2063</v>
      </c>
      <c r="AP138" s="211">
        <f t="shared" si="41"/>
        <v>2064</v>
      </c>
      <c r="AQ138" s="211">
        <f t="shared" si="41"/>
        <v>2065</v>
      </c>
      <c r="AR138" s="211">
        <f t="shared" si="41"/>
        <v>2066</v>
      </c>
      <c r="AS138" s="211">
        <f t="shared" si="41"/>
        <v>2067</v>
      </c>
      <c r="AT138" s="211">
        <f t="shared" si="41"/>
        <v>2068</v>
      </c>
      <c r="AU138" s="211">
        <f t="shared" si="41"/>
        <v>2069</v>
      </c>
      <c r="AV138" s="211">
        <f t="shared" si="41"/>
        <v>2070</v>
      </c>
      <c r="AW138" s="211">
        <f t="shared" si="41"/>
        <v>2071</v>
      </c>
      <c r="AX138" s="211">
        <f t="shared" si="41"/>
        <v>2072</v>
      </c>
      <c r="AY138" s="211">
        <f t="shared" si="41"/>
        <v>2073</v>
      </c>
    </row>
    <row r="139" spans="1:51" ht="12.75" x14ac:dyDescent="0.2">
      <c r="A139" s="192" t="s">
        <v>356</v>
      </c>
      <c r="B139" s="212">
        <v>9.1135032622053413E-2</v>
      </c>
      <c r="C139" s="212">
        <v>7.8163170639641913E-2</v>
      </c>
      <c r="D139" s="212">
        <v>5.2628968689616612E-2</v>
      </c>
      <c r="E139" s="212">
        <v>4.4208979893394937E-2</v>
      </c>
      <c r="F139" s="212">
        <f>E139</f>
        <v>4.4208979893394937E-2</v>
      </c>
      <c r="G139" s="212">
        <f t="shared" ref="G139:L139" si="42">F139</f>
        <v>4.4208979893394937E-2</v>
      </c>
      <c r="H139" s="212">
        <f t="shared" si="42"/>
        <v>4.4208979893394937E-2</v>
      </c>
      <c r="I139" s="212">
        <f t="shared" si="42"/>
        <v>4.4208979893394937E-2</v>
      </c>
      <c r="J139" s="212">
        <f t="shared" si="42"/>
        <v>4.4208979893394937E-2</v>
      </c>
      <c r="K139" s="212">
        <f t="shared" si="42"/>
        <v>4.4208979893394937E-2</v>
      </c>
      <c r="L139" s="212">
        <f t="shared" si="42"/>
        <v>4.4208979893394937E-2</v>
      </c>
      <c r="M139" s="213">
        <f t="shared" ref="M139:AY139" si="43">L139</f>
        <v>4.4208979893394937E-2</v>
      </c>
      <c r="N139" s="213">
        <f t="shared" si="43"/>
        <v>4.4208979893394937E-2</v>
      </c>
      <c r="O139" s="213">
        <f t="shared" si="43"/>
        <v>4.4208979893394937E-2</v>
      </c>
      <c r="P139" s="213">
        <f t="shared" si="43"/>
        <v>4.4208979893394937E-2</v>
      </c>
      <c r="Q139" s="213">
        <f t="shared" si="43"/>
        <v>4.4208979893394937E-2</v>
      </c>
      <c r="R139" s="213">
        <f t="shared" si="43"/>
        <v>4.4208979893394937E-2</v>
      </c>
      <c r="S139" s="213">
        <f t="shared" si="43"/>
        <v>4.4208979893394937E-2</v>
      </c>
      <c r="T139" s="213">
        <f t="shared" si="43"/>
        <v>4.4208979893394937E-2</v>
      </c>
      <c r="U139" s="213">
        <f t="shared" si="43"/>
        <v>4.4208979893394937E-2</v>
      </c>
      <c r="V139" s="213">
        <f t="shared" si="43"/>
        <v>4.4208979893394937E-2</v>
      </c>
      <c r="W139" s="213">
        <f t="shared" si="43"/>
        <v>4.4208979893394937E-2</v>
      </c>
      <c r="X139" s="213">
        <f t="shared" si="43"/>
        <v>4.4208979893394937E-2</v>
      </c>
      <c r="Y139" s="213">
        <f t="shared" si="43"/>
        <v>4.4208979893394937E-2</v>
      </c>
      <c r="Z139" s="213">
        <f t="shared" si="43"/>
        <v>4.4208979893394937E-2</v>
      </c>
      <c r="AA139" s="213">
        <f t="shared" si="43"/>
        <v>4.4208979893394937E-2</v>
      </c>
      <c r="AB139" s="213">
        <f t="shared" si="43"/>
        <v>4.4208979893394937E-2</v>
      </c>
      <c r="AC139" s="213">
        <f t="shared" si="43"/>
        <v>4.4208979893394937E-2</v>
      </c>
      <c r="AD139" s="213">
        <f t="shared" si="43"/>
        <v>4.4208979893394937E-2</v>
      </c>
      <c r="AE139" s="213">
        <f t="shared" si="43"/>
        <v>4.4208979893394937E-2</v>
      </c>
      <c r="AF139" s="213">
        <f t="shared" si="43"/>
        <v>4.4208979893394937E-2</v>
      </c>
      <c r="AG139" s="213">
        <f t="shared" si="43"/>
        <v>4.4208979893394937E-2</v>
      </c>
      <c r="AH139" s="213">
        <f t="shared" si="43"/>
        <v>4.4208979893394937E-2</v>
      </c>
      <c r="AI139" s="213">
        <f t="shared" si="43"/>
        <v>4.4208979893394937E-2</v>
      </c>
      <c r="AJ139" s="213">
        <f t="shared" si="43"/>
        <v>4.4208979893394937E-2</v>
      </c>
      <c r="AK139" s="213">
        <f t="shared" si="43"/>
        <v>4.4208979893394937E-2</v>
      </c>
      <c r="AL139" s="213">
        <f t="shared" si="43"/>
        <v>4.4208979893394937E-2</v>
      </c>
      <c r="AM139" s="213">
        <f t="shared" si="43"/>
        <v>4.4208979893394937E-2</v>
      </c>
      <c r="AN139" s="213">
        <f t="shared" si="43"/>
        <v>4.4208979893394937E-2</v>
      </c>
      <c r="AO139" s="213">
        <f t="shared" si="43"/>
        <v>4.4208979893394937E-2</v>
      </c>
      <c r="AP139" s="213">
        <f t="shared" si="43"/>
        <v>4.4208979893394937E-2</v>
      </c>
      <c r="AQ139" s="213">
        <f t="shared" si="43"/>
        <v>4.4208979893394937E-2</v>
      </c>
      <c r="AR139" s="213">
        <f t="shared" si="43"/>
        <v>4.4208979893394937E-2</v>
      </c>
      <c r="AS139" s="213">
        <f t="shared" si="43"/>
        <v>4.4208979893394937E-2</v>
      </c>
      <c r="AT139" s="213">
        <f t="shared" si="43"/>
        <v>4.4208979893394937E-2</v>
      </c>
      <c r="AU139" s="213">
        <f t="shared" si="43"/>
        <v>4.4208979893394937E-2</v>
      </c>
      <c r="AV139" s="213">
        <f t="shared" si="43"/>
        <v>4.4208979893394937E-2</v>
      </c>
      <c r="AW139" s="213">
        <f t="shared" si="43"/>
        <v>4.4208979893394937E-2</v>
      </c>
      <c r="AX139" s="213">
        <f t="shared" si="43"/>
        <v>4.4208979893394937E-2</v>
      </c>
      <c r="AY139" s="213">
        <f t="shared" si="43"/>
        <v>4.4208979893394937E-2</v>
      </c>
    </row>
    <row r="140" spans="1:51" ht="15" x14ac:dyDescent="0.2">
      <c r="A140" s="192" t="s">
        <v>357</v>
      </c>
      <c r="B140" s="212">
        <f>B139</f>
        <v>9.1135032622053413E-2</v>
      </c>
      <c r="C140" s="214">
        <f>(1+B140)*(1+C139)-1</f>
        <v>0.17642160636778237</v>
      </c>
      <c r="D140" s="214">
        <f>(1+C140)*(1+D139)-1</f>
        <v>0.23833546225510083</v>
      </c>
      <c r="E140" s="214">
        <f>(1+D140)*(1+E139)-1</f>
        <v>0.29308100980721452</v>
      </c>
      <c r="F140" s="214">
        <f t="shared" ref="F140:AY140" si="44">(1+E140)*(1+F139)-1</f>
        <v>0.35024680217031245</v>
      </c>
      <c r="G140" s="214">
        <f>(1+F140)*(1+G139)-1</f>
        <v>0.40993983589858063</v>
      </c>
      <c r="H140" s="214">
        <f t="shared" si="44"/>
        <v>0.47227183775471748</v>
      </c>
      <c r="I140" s="214">
        <f t="shared" si="44"/>
        <v>0.53735947382762728</v>
      </c>
      <c r="J140" s="214">
        <f t="shared" si="44"/>
        <v>0.605324567894993</v>
      </c>
      <c r="K140" s="214">
        <f t="shared" si="44"/>
        <v>0.67629432943943568</v>
      </c>
      <c r="L140" s="214">
        <f t="shared" si="44"/>
        <v>0.75040159174503551</v>
      </c>
      <c r="M140" s="214">
        <f t="shared" si="44"/>
        <v>0.82778506051985823</v>
      </c>
      <c r="N140" s="214">
        <f t="shared" si="44"/>
        <v>0.90858957350982816</v>
      </c>
      <c r="O140" s="214">
        <f t="shared" si="44"/>
        <v>0.99296637158986734</v>
      </c>
      <c r="P140" s="214">
        <f t="shared" si="44"/>
        <v>1.0810733818396958</v>
      </c>
      <c r="Q140" s="214">
        <f t="shared" si="44"/>
        <v>1.1730755131341262</v>
      </c>
      <c r="R140" s="214">
        <f t="shared" si="44"/>
        <v>1.2691449648011015</v>
      </c>
      <c r="S140" s="214">
        <f t="shared" si="44"/>
        <v>1.3694615489251918</v>
      </c>
      <c r="T140" s="214">
        <f t="shared" si="44"/>
        <v>1.4742130268997977</v>
      </c>
      <c r="U140" s="214">
        <f t="shared" si="44"/>
        <v>1.5835954608579867</v>
      </c>
      <c r="V140" s="214">
        <f t="shared" si="44"/>
        <v>1.6978135806397239</v>
      </c>
      <c r="W140" s="214">
        <f t="shared" si="44"/>
        <v>1.8170811669823532</v>
      </c>
      <c r="X140" s="214">
        <f t="shared" si="44"/>
        <v>1.9416214516515375</v>
      </c>
      <c r="Y140" s="214">
        <f t="shared" si="44"/>
        <v>2.0716675352615797</v>
      </c>
      <c r="Z140" s="214">
        <f t="shared" si="44"/>
        <v>2.2074628235671527</v>
      </c>
      <c r="AA140" s="214">
        <f t="shared" si="44"/>
        <v>2.3492614830430445</v>
      </c>
      <c r="AB140" s="214">
        <f t="shared" si="44"/>
        <v>2.4973289166046162</v>
      </c>
      <c r="AC140" s="214">
        <f t="shared" si="44"/>
        <v>2.6519422603593781</v>
      </c>
      <c r="AD140" s="214">
        <f t="shared" si="44"/>
        <v>2.813390902319445</v>
      </c>
      <c r="AE140" s="214">
        <f t="shared" si="44"/>
        <v>2.9819770240457402</v>
      </c>
      <c r="AF140" s="214">
        <f t="shared" si="44"/>
        <v>3.1580161662377391</v>
      </c>
      <c r="AG140" s="214">
        <f t="shared" si="44"/>
        <v>3.3418378193273544</v>
      </c>
      <c r="AH140" s="214">
        <f t="shared" si="44"/>
        <v>3.5337860401823793</v>
      </c>
      <c r="AI140" s="214">
        <f t="shared" si="44"/>
        <v>3.7342200960737566</v>
      </c>
      <c r="AJ140" s="214">
        <f t="shared" si="44"/>
        <v>3.9435151371119872</v>
      </c>
      <c r="AK140" s="214">
        <f t="shared" si="44"/>
        <v>4.1620628984112642</v>
      </c>
      <c r="AL140" s="214">
        <f t="shared" si="44"/>
        <v>4.3902724332955678</v>
      </c>
      <c r="AM140" s="214">
        <f t="shared" si="44"/>
        <v>4.6285708789190521</v>
      </c>
      <c r="AN140" s="214">
        <f t="shared" si="44"/>
        <v>4.8774042557337323</v>
      </c>
      <c r="AO140" s="214">
        <f t="shared" si="44"/>
        <v>5.1372383023008181</v>
      </c>
      <c r="AP140" s="214">
        <f t="shared" si="44"/>
        <v>5.4085593470082083</v>
      </c>
      <c r="AQ140" s="214">
        <f t="shared" si="44"/>
        <v>5.6918752183257224</v>
      </c>
      <c r="AR140" s="214">
        <f t="shared" si="44"/>
        <v>5.9877161953017914</v>
      </c>
      <c r="AS140" s="214">
        <f t="shared" si="44"/>
        <v>6.2966360000806381</v>
      </c>
      <c r="AT140" s="214">
        <f t="shared" si="44"/>
        <v>6.619212834297624</v>
      </c>
      <c r="AU140" s="214">
        <f t="shared" si="44"/>
        <v>6.956050461292584</v>
      </c>
      <c r="AV140" s="214">
        <f t="shared" si="44"/>
        <v>7.3077793361667034</v>
      </c>
      <c r="AW140" s="214">
        <f>(1+AV140)*(1+AW139)-1</f>
        <v>7.6750577857980584</v>
      </c>
      <c r="AX140" s="214">
        <f t="shared" si="44"/>
        <v>8.0585732410244439</v>
      </c>
      <c r="AY140" s="214">
        <f t="shared" si="44"/>
        <v>8.459043523299739</v>
      </c>
    </row>
    <row r="141" spans="1:51" x14ac:dyDescent="0.2">
      <c r="B141" s="215"/>
      <c r="C141" s="216"/>
      <c r="D141" s="216"/>
      <c r="E141" s="216"/>
      <c r="F141" s="216"/>
      <c r="G141" s="216"/>
      <c r="H141" s="216"/>
      <c r="I141" s="216"/>
      <c r="J141" s="216"/>
      <c r="K141" s="216"/>
      <c r="L141" s="216"/>
      <c r="M141" s="216"/>
      <c r="N141" s="216"/>
      <c r="O141" s="216"/>
      <c r="P141" s="216"/>
      <c r="Q141" s="216"/>
      <c r="R141" s="216"/>
      <c r="S141" s="216"/>
      <c r="T141" s="216"/>
      <c r="U141" s="216"/>
      <c r="V141" s="216"/>
      <c r="W141" s="216"/>
      <c r="X141" s="216"/>
      <c r="Y141" s="216"/>
      <c r="Z141" s="216"/>
      <c r="AA141" s="216"/>
      <c r="AB141" s="216"/>
      <c r="AC141" s="216"/>
      <c r="AD141" s="216"/>
      <c r="AE141" s="216"/>
      <c r="AF141" s="216"/>
      <c r="AG141" s="216"/>
      <c r="AH141" s="216"/>
      <c r="AI141" s="216"/>
      <c r="AJ141" s="216"/>
      <c r="AK141" s="216"/>
      <c r="AL141" s="216"/>
      <c r="AM141" s="216"/>
      <c r="AN141" s="216"/>
      <c r="AO141" s="216"/>
      <c r="AP141" s="216"/>
      <c r="AR141" s="82"/>
      <c r="AS141" s="82"/>
    </row>
    <row r="142" spans="1:51" ht="12.75" x14ac:dyDescent="0.2">
      <c r="A142" s="191"/>
      <c r="B142" s="217">
        <v>2024</v>
      </c>
      <c r="C142" s="217">
        <f t="shared" ref="C142:C143" si="45">B142+1</f>
        <v>2025</v>
      </c>
      <c r="D142" s="217">
        <f t="shared" ref="D142:S143" si="46">C142+1</f>
        <v>2026</v>
      </c>
      <c r="E142" s="217">
        <f t="shared" si="46"/>
        <v>2027</v>
      </c>
      <c r="F142" s="217">
        <f t="shared" si="46"/>
        <v>2028</v>
      </c>
      <c r="G142" s="217">
        <f t="shared" si="46"/>
        <v>2029</v>
      </c>
      <c r="H142" s="217">
        <f t="shared" si="46"/>
        <v>2030</v>
      </c>
      <c r="I142" s="217">
        <f t="shared" si="46"/>
        <v>2031</v>
      </c>
      <c r="J142" s="217">
        <f t="shared" si="46"/>
        <v>2032</v>
      </c>
      <c r="K142" s="217">
        <f t="shared" si="46"/>
        <v>2033</v>
      </c>
      <c r="L142" s="217">
        <f t="shared" si="46"/>
        <v>2034</v>
      </c>
      <c r="M142" s="217">
        <f t="shared" si="46"/>
        <v>2035</v>
      </c>
      <c r="N142" s="217">
        <f t="shared" si="46"/>
        <v>2036</v>
      </c>
      <c r="O142" s="217">
        <f t="shared" si="46"/>
        <v>2037</v>
      </c>
      <c r="P142" s="217">
        <f t="shared" si="46"/>
        <v>2038</v>
      </c>
      <c r="Q142" s="217">
        <f t="shared" si="46"/>
        <v>2039</v>
      </c>
      <c r="R142" s="217">
        <f t="shared" si="46"/>
        <v>2040</v>
      </c>
      <c r="S142" s="217">
        <f t="shared" si="46"/>
        <v>2041</v>
      </c>
      <c r="T142" s="217">
        <f t="shared" ref="T142:AI143" si="47">S142+1</f>
        <v>2042</v>
      </c>
      <c r="U142" s="217">
        <f t="shared" si="47"/>
        <v>2043</v>
      </c>
      <c r="V142" s="217">
        <f t="shared" si="47"/>
        <v>2044</v>
      </c>
      <c r="W142" s="217">
        <f t="shared" si="47"/>
        <v>2045</v>
      </c>
      <c r="X142" s="217">
        <f t="shared" si="47"/>
        <v>2046</v>
      </c>
      <c r="Y142" s="217">
        <f t="shared" si="47"/>
        <v>2047</v>
      </c>
      <c r="Z142" s="217">
        <f t="shared" si="47"/>
        <v>2048</v>
      </c>
      <c r="AA142" s="217">
        <f t="shared" si="47"/>
        <v>2049</v>
      </c>
      <c r="AB142" s="217">
        <f t="shared" si="47"/>
        <v>2050</v>
      </c>
      <c r="AC142" s="217">
        <f t="shared" si="47"/>
        <v>2051</v>
      </c>
      <c r="AD142" s="217">
        <f t="shared" si="47"/>
        <v>2052</v>
      </c>
      <c r="AE142" s="217">
        <f t="shared" si="47"/>
        <v>2053</v>
      </c>
      <c r="AF142" s="217">
        <f t="shared" si="47"/>
        <v>2054</v>
      </c>
      <c r="AG142" s="217">
        <f t="shared" si="47"/>
        <v>2055</v>
      </c>
      <c r="AH142" s="217">
        <f t="shared" si="47"/>
        <v>2056</v>
      </c>
      <c r="AI142" s="217">
        <f t="shared" si="47"/>
        <v>2057</v>
      </c>
      <c r="AJ142" s="217">
        <f t="shared" ref="AJ142:AY143" si="48">AI142+1</f>
        <v>2058</v>
      </c>
      <c r="AK142" s="217">
        <f t="shared" si="48"/>
        <v>2059</v>
      </c>
      <c r="AL142" s="217">
        <f t="shared" si="48"/>
        <v>2060</v>
      </c>
      <c r="AM142" s="217">
        <f t="shared" si="48"/>
        <v>2061</v>
      </c>
      <c r="AN142" s="217">
        <f t="shared" si="48"/>
        <v>2062</v>
      </c>
      <c r="AO142" s="217">
        <f t="shared" si="48"/>
        <v>2063</v>
      </c>
      <c r="AP142" s="217">
        <f t="shared" si="48"/>
        <v>2064</v>
      </c>
      <c r="AQ142" s="217">
        <f t="shared" si="48"/>
        <v>2065</v>
      </c>
      <c r="AR142" s="217">
        <f t="shared" si="48"/>
        <v>2066</v>
      </c>
      <c r="AS142" s="217">
        <f t="shared" si="48"/>
        <v>2067</v>
      </c>
      <c r="AT142" s="217">
        <f t="shared" si="48"/>
        <v>2068</v>
      </c>
      <c r="AU142" s="217">
        <f t="shared" si="48"/>
        <v>2069</v>
      </c>
      <c r="AV142" s="217">
        <f t="shared" si="48"/>
        <v>2070</v>
      </c>
      <c r="AW142" s="217">
        <f t="shared" si="48"/>
        <v>2071</v>
      </c>
      <c r="AX142" s="217">
        <f t="shared" si="48"/>
        <v>2072</v>
      </c>
      <c r="AY142" s="217">
        <f t="shared" si="48"/>
        <v>2073</v>
      </c>
    </row>
    <row r="143" spans="1:51" x14ac:dyDescent="0.2">
      <c r="A143" s="191">
        <v>0</v>
      </c>
      <c r="B143" s="218">
        <v>1</v>
      </c>
      <c r="C143" s="218">
        <f t="shared" si="45"/>
        <v>2</v>
      </c>
      <c r="D143" s="218">
        <f t="shared" si="46"/>
        <v>3</v>
      </c>
      <c r="E143" s="218">
        <f>D143+1</f>
        <v>4</v>
      </c>
      <c r="F143" s="218">
        <f t="shared" si="46"/>
        <v>5</v>
      </c>
      <c r="G143" s="218">
        <f t="shared" si="46"/>
        <v>6</v>
      </c>
      <c r="H143" s="218">
        <f t="shared" si="46"/>
        <v>7</v>
      </c>
      <c r="I143" s="218">
        <f t="shared" si="46"/>
        <v>8</v>
      </c>
      <c r="J143" s="218">
        <f t="shared" si="46"/>
        <v>9</v>
      </c>
      <c r="K143" s="218">
        <f t="shared" si="46"/>
        <v>10</v>
      </c>
      <c r="L143" s="218">
        <f t="shared" si="46"/>
        <v>11</v>
      </c>
      <c r="M143" s="218">
        <f t="shared" si="46"/>
        <v>12</v>
      </c>
      <c r="N143" s="218">
        <f t="shared" si="46"/>
        <v>13</v>
      </c>
      <c r="O143" s="218">
        <f t="shared" si="46"/>
        <v>14</v>
      </c>
      <c r="P143" s="218">
        <f t="shared" si="46"/>
        <v>15</v>
      </c>
      <c r="Q143" s="218">
        <f t="shared" si="46"/>
        <v>16</v>
      </c>
      <c r="R143" s="218">
        <f t="shared" si="46"/>
        <v>17</v>
      </c>
      <c r="S143" s="218">
        <f t="shared" si="46"/>
        <v>18</v>
      </c>
      <c r="T143" s="218">
        <f t="shared" si="47"/>
        <v>19</v>
      </c>
      <c r="U143" s="218">
        <f t="shared" si="47"/>
        <v>20</v>
      </c>
      <c r="V143" s="218">
        <f t="shared" si="47"/>
        <v>21</v>
      </c>
      <c r="W143" s="218">
        <f t="shared" si="47"/>
        <v>22</v>
      </c>
      <c r="X143" s="218">
        <f t="shared" si="47"/>
        <v>23</v>
      </c>
      <c r="Y143" s="218">
        <f t="shared" si="47"/>
        <v>24</v>
      </c>
      <c r="Z143" s="218">
        <f t="shared" si="47"/>
        <v>25</v>
      </c>
      <c r="AA143" s="218">
        <f t="shared" si="47"/>
        <v>26</v>
      </c>
      <c r="AB143" s="218">
        <f t="shared" si="47"/>
        <v>27</v>
      </c>
      <c r="AC143" s="218">
        <f t="shared" si="47"/>
        <v>28</v>
      </c>
      <c r="AD143" s="218">
        <f t="shared" si="47"/>
        <v>29</v>
      </c>
      <c r="AE143" s="218">
        <f t="shared" si="47"/>
        <v>30</v>
      </c>
      <c r="AF143" s="218">
        <f t="shared" si="47"/>
        <v>31</v>
      </c>
      <c r="AG143" s="218">
        <f t="shared" si="47"/>
        <v>32</v>
      </c>
      <c r="AH143" s="218">
        <f t="shared" si="47"/>
        <v>33</v>
      </c>
      <c r="AI143" s="218">
        <f t="shared" si="47"/>
        <v>34</v>
      </c>
      <c r="AJ143" s="218">
        <f t="shared" si="48"/>
        <v>35</v>
      </c>
      <c r="AK143" s="218">
        <f t="shared" si="48"/>
        <v>36</v>
      </c>
      <c r="AL143" s="218">
        <f t="shared" si="48"/>
        <v>37</v>
      </c>
      <c r="AM143" s="218">
        <f t="shared" si="48"/>
        <v>38</v>
      </c>
      <c r="AN143" s="218">
        <f t="shared" si="48"/>
        <v>39</v>
      </c>
      <c r="AO143" s="218">
        <f t="shared" si="48"/>
        <v>40</v>
      </c>
      <c r="AP143" s="218">
        <f>AO143+1</f>
        <v>41</v>
      </c>
      <c r="AQ143" s="218">
        <f t="shared" si="48"/>
        <v>42</v>
      </c>
      <c r="AR143" s="218">
        <f t="shared" si="48"/>
        <v>43</v>
      </c>
      <c r="AS143" s="218">
        <f t="shared" si="48"/>
        <v>44</v>
      </c>
      <c r="AT143" s="218">
        <f t="shared" si="48"/>
        <v>45</v>
      </c>
      <c r="AU143" s="218">
        <f t="shared" si="48"/>
        <v>46</v>
      </c>
      <c r="AV143" s="218">
        <f t="shared" si="48"/>
        <v>47</v>
      </c>
      <c r="AW143" s="218">
        <f t="shared" si="48"/>
        <v>48</v>
      </c>
      <c r="AX143" s="218">
        <f t="shared" si="48"/>
        <v>49</v>
      </c>
      <c r="AY143" s="218">
        <f t="shared" si="48"/>
        <v>50</v>
      </c>
    </row>
    <row r="144" spans="1:51" ht="15" x14ac:dyDescent="0.2">
      <c r="A144" s="191"/>
      <c r="B144" s="219">
        <f>AVERAGE(A143:B143)</f>
        <v>0.5</v>
      </c>
      <c r="C144" s="219">
        <f>AVERAGE(B143:C143)</f>
        <v>1.5</v>
      </c>
      <c r="D144" s="219">
        <f>AVERAGE(C143:D143)</f>
        <v>2.5</v>
      </c>
      <c r="E144" s="219">
        <f>AVERAGE(D143:E143)</f>
        <v>3.5</v>
      </c>
      <c r="F144" s="219">
        <f t="shared" ref="F144:AO144" si="49">AVERAGE(E143:F143)</f>
        <v>4.5</v>
      </c>
      <c r="G144" s="219">
        <f t="shared" si="49"/>
        <v>5.5</v>
      </c>
      <c r="H144" s="219">
        <f t="shared" si="49"/>
        <v>6.5</v>
      </c>
      <c r="I144" s="219">
        <f t="shared" si="49"/>
        <v>7.5</v>
      </c>
      <c r="J144" s="219">
        <f t="shared" si="49"/>
        <v>8.5</v>
      </c>
      <c r="K144" s="219">
        <f t="shared" si="49"/>
        <v>9.5</v>
      </c>
      <c r="L144" s="219">
        <f t="shared" si="49"/>
        <v>10.5</v>
      </c>
      <c r="M144" s="219">
        <f t="shared" si="49"/>
        <v>11.5</v>
      </c>
      <c r="N144" s="219">
        <f t="shared" si="49"/>
        <v>12.5</v>
      </c>
      <c r="O144" s="219">
        <f t="shared" si="49"/>
        <v>13.5</v>
      </c>
      <c r="P144" s="219">
        <f t="shared" si="49"/>
        <v>14.5</v>
      </c>
      <c r="Q144" s="219">
        <f t="shared" si="49"/>
        <v>15.5</v>
      </c>
      <c r="R144" s="219">
        <f t="shared" si="49"/>
        <v>16.5</v>
      </c>
      <c r="S144" s="219">
        <f t="shared" si="49"/>
        <v>17.5</v>
      </c>
      <c r="T144" s="219">
        <f t="shared" si="49"/>
        <v>18.5</v>
      </c>
      <c r="U144" s="219">
        <f t="shared" si="49"/>
        <v>19.5</v>
      </c>
      <c r="V144" s="219">
        <f t="shared" si="49"/>
        <v>20.5</v>
      </c>
      <c r="W144" s="219">
        <f t="shared" si="49"/>
        <v>21.5</v>
      </c>
      <c r="X144" s="219">
        <f t="shared" si="49"/>
        <v>22.5</v>
      </c>
      <c r="Y144" s="219">
        <f t="shared" si="49"/>
        <v>23.5</v>
      </c>
      <c r="Z144" s="219">
        <f t="shared" si="49"/>
        <v>24.5</v>
      </c>
      <c r="AA144" s="219">
        <f t="shared" si="49"/>
        <v>25.5</v>
      </c>
      <c r="AB144" s="219">
        <f t="shared" si="49"/>
        <v>26.5</v>
      </c>
      <c r="AC144" s="219">
        <f t="shared" si="49"/>
        <v>27.5</v>
      </c>
      <c r="AD144" s="219">
        <f t="shared" si="49"/>
        <v>28.5</v>
      </c>
      <c r="AE144" s="219">
        <f t="shared" si="49"/>
        <v>29.5</v>
      </c>
      <c r="AF144" s="219">
        <f t="shared" si="49"/>
        <v>30.5</v>
      </c>
      <c r="AG144" s="219">
        <f t="shared" si="49"/>
        <v>31.5</v>
      </c>
      <c r="AH144" s="219">
        <f t="shared" si="49"/>
        <v>32.5</v>
      </c>
      <c r="AI144" s="219">
        <f t="shared" si="49"/>
        <v>33.5</v>
      </c>
      <c r="AJ144" s="219">
        <f t="shared" si="49"/>
        <v>34.5</v>
      </c>
      <c r="AK144" s="219">
        <f t="shared" si="49"/>
        <v>35.5</v>
      </c>
      <c r="AL144" s="219">
        <f t="shared" si="49"/>
        <v>36.5</v>
      </c>
      <c r="AM144" s="219">
        <f t="shared" si="49"/>
        <v>37.5</v>
      </c>
      <c r="AN144" s="219">
        <f t="shared" si="49"/>
        <v>38.5</v>
      </c>
      <c r="AO144" s="219">
        <f t="shared" si="49"/>
        <v>39.5</v>
      </c>
      <c r="AP144" s="219">
        <f>AVERAGE(AO143:AP143)</f>
        <v>40.5</v>
      </c>
      <c r="AQ144" s="219">
        <f t="shared" ref="AQ144:AY144" si="50">AVERAGE(AP143:AQ143)</f>
        <v>41.5</v>
      </c>
      <c r="AR144" s="219">
        <f t="shared" si="50"/>
        <v>42.5</v>
      </c>
      <c r="AS144" s="219">
        <f t="shared" si="50"/>
        <v>43.5</v>
      </c>
      <c r="AT144" s="219">
        <f t="shared" si="50"/>
        <v>44.5</v>
      </c>
      <c r="AU144" s="219">
        <f t="shared" si="50"/>
        <v>45.5</v>
      </c>
      <c r="AV144" s="219">
        <f t="shared" si="50"/>
        <v>46.5</v>
      </c>
      <c r="AW144" s="219">
        <f t="shared" si="50"/>
        <v>47.5</v>
      </c>
      <c r="AX144" s="219">
        <f t="shared" si="50"/>
        <v>48.5</v>
      </c>
      <c r="AY144" s="219">
        <f t="shared" si="50"/>
        <v>49.5</v>
      </c>
    </row>
    <row r="145" spans="1:71" ht="12.75" x14ac:dyDescent="0.2">
      <c r="A145" s="191"/>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R145" s="82"/>
      <c r="AS145" s="82"/>
    </row>
    <row r="146" spans="1:71" ht="12.75" x14ac:dyDescent="0.2">
      <c r="A146" s="191"/>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1"/>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1"/>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1"/>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1"/>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1"/>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1"/>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1"/>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1"/>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1"/>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91"/>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row>
    <row r="157" spans="1:71" ht="12.75" x14ac:dyDescent="0.2">
      <c r="A157" s="191"/>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row>
    <row r="158" spans="1:71" ht="12.75" x14ac:dyDescent="0.2">
      <c r="A158" s="191"/>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row r="209" spans="1:71" ht="12.75" x14ac:dyDescent="0.2">
      <c r="A209" s="174"/>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c r="AC209" s="170"/>
      <c r="AD209" s="170"/>
      <c r="AE209" s="170"/>
      <c r="AF209" s="170"/>
      <c r="AG209" s="170"/>
      <c r="AH209" s="170"/>
      <c r="AI209" s="170"/>
      <c r="AJ209" s="170"/>
      <c r="AK209" s="170"/>
      <c r="AL209" s="170"/>
      <c r="AM209" s="170"/>
      <c r="AN209" s="170"/>
      <c r="AO209" s="170"/>
      <c r="AP209" s="170"/>
      <c r="AT209" s="170"/>
      <c r="AU209" s="170"/>
      <c r="AV209" s="170"/>
      <c r="AW209" s="170"/>
      <c r="AX209" s="170"/>
      <c r="AY209" s="170"/>
      <c r="AZ209" s="170"/>
      <c r="BA209" s="170"/>
      <c r="BB209" s="170"/>
      <c r="BC209" s="170"/>
      <c r="BD209" s="170"/>
      <c r="BE209" s="170"/>
      <c r="BF209" s="170"/>
      <c r="BG209" s="170"/>
      <c r="BH209" s="170"/>
      <c r="BI209" s="170"/>
      <c r="BJ209" s="170"/>
      <c r="BK209" s="170"/>
      <c r="BL209" s="170"/>
      <c r="BM209" s="170"/>
      <c r="BN209" s="170"/>
      <c r="BO209" s="170"/>
      <c r="BP209" s="170"/>
      <c r="BQ209" s="170"/>
      <c r="BR209" s="170"/>
      <c r="BS209" s="170"/>
    </row>
    <row r="210" spans="1:71" ht="12.75" x14ac:dyDescent="0.2">
      <c r="A210" s="174"/>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c r="AC210" s="170"/>
      <c r="AD210" s="170"/>
      <c r="AE210" s="170"/>
      <c r="AF210" s="170"/>
      <c r="AG210" s="170"/>
      <c r="AH210" s="170"/>
      <c r="AI210" s="170"/>
      <c r="AJ210" s="170"/>
      <c r="AK210" s="170"/>
      <c r="AL210" s="170"/>
      <c r="AM210" s="170"/>
      <c r="AN210" s="170"/>
      <c r="AO210" s="170"/>
      <c r="AP210" s="170"/>
      <c r="AT210" s="170"/>
      <c r="AU210" s="170"/>
      <c r="AV210" s="170"/>
      <c r="AW210" s="170"/>
      <c r="AX210" s="170"/>
      <c r="AY210" s="170"/>
      <c r="AZ210" s="170"/>
      <c r="BA210" s="170"/>
      <c r="BB210" s="170"/>
      <c r="BC210" s="170"/>
      <c r="BD210" s="170"/>
      <c r="BE210" s="170"/>
      <c r="BF210" s="170"/>
      <c r="BG210" s="170"/>
      <c r="BH210" s="170"/>
      <c r="BI210" s="170"/>
      <c r="BJ210" s="170"/>
      <c r="BK210" s="170"/>
      <c r="BL210" s="170"/>
      <c r="BM210" s="170"/>
      <c r="BN210" s="170"/>
      <c r="BO210" s="170"/>
      <c r="BP210" s="170"/>
      <c r="BQ210" s="170"/>
      <c r="BR210" s="170"/>
      <c r="BS210" s="170"/>
    </row>
    <row r="211" spans="1:71" ht="12.75" x14ac:dyDescent="0.2">
      <c r="A211" s="174"/>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c r="AC211" s="170"/>
      <c r="AD211" s="170"/>
      <c r="AE211" s="170"/>
      <c r="AF211" s="170"/>
      <c r="AG211" s="170"/>
      <c r="AH211" s="170"/>
      <c r="AI211" s="170"/>
      <c r="AJ211" s="170"/>
      <c r="AK211" s="170"/>
      <c r="AL211" s="170"/>
      <c r="AM211" s="170"/>
      <c r="AN211" s="170"/>
      <c r="AO211" s="170"/>
      <c r="AP211" s="170"/>
      <c r="AT211" s="170"/>
      <c r="AU211" s="170"/>
      <c r="AV211" s="170"/>
      <c r="AW211" s="170"/>
      <c r="AX211" s="170"/>
      <c r="AY211" s="170"/>
      <c r="AZ211" s="170"/>
      <c r="BA211" s="170"/>
      <c r="BB211" s="170"/>
      <c r="BC211" s="170"/>
      <c r="BD211" s="170"/>
      <c r="BE211" s="170"/>
      <c r="BF211" s="170"/>
      <c r="BG211" s="170"/>
      <c r="BH211" s="170"/>
      <c r="BI211" s="170"/>
      <c r="BJ211" s="170"/>
      <c r="BK211" s="170"/>
      <c r="BL211" s="170"/>
      <c r="BM211" s="170"/>
      <c r="BN211" s="170"/>
      <c r="BO211" s="170"/>
      <c r="BP211" s="170"/>
      <c r="BQ211" s="170"/>
      <c r="BR211" s="170"/>
      <c r="BS211" s="170"/>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70" workbookViewId="0">
      <selection activeCell="I34" sqref="I34"/>
    </sheetView>
  </sheetViews>
  <sheetFormatPr defaultRowHeight="15.75" x14ac:dyDescent="0.25"/>
  <cols>
    <col min="1" max="1" width="9.140625" style="220"/>
    <col min="2" max="2" width="37.7109375" style="220" customWidth="1"/>
    <col min="3" max="6" width="16.140625" style="220" customWidth="1"/>
    <col min="7" max="8" width="16.140625" style="220" hidden="1" customWidth="1"/>
    <col min="9" max="9" width="16.140625" style="220" customWidth="1"/>
    <col min="10"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0" t="str">
        <f>'1. паспорт местоположение'!A5:C5</f>
        <v>Год раскрытия информации: 2026 год</v>
      </c>
      <c r="B5" s="330"/>
      <c r="C5" s="330"/>
      <c r="D5" s="330"/>
      <c r="E5" s="330"/>
      <c r="F5" s="330"/>
      <c r="G5" s="330"/>
      <c r="H5" s="330"/>
      <c r="I5" s="330"/>
      <c r="J5" s="330"/>
      <c r="K5" s="330"/>
      <c r="L5" s="330"/>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331" t="s">
        <v>3</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Акционерное общество "Россети Янтарь" ДЗО  ПАО "Россети"</v>
      </c>
      <c r="B9" s="332"/>
      <c r="C9" s="332"/>
      <c r="D9" s="332"/>
      <c r="E9" s="332"/>
      <c r="F9" s="332"/>
      <c r="G9" s="332"/>
      <c r="H9" s="332"/>
      <c r="I9" s="332"/>
      <c r="J9" s="332"/>
      <c r="K9" s="332"/>
      <c r="L9" s="332"/>
    </row>
    <row r="10" spans="1:44" x14ac:dyDescent="0.25">
      <c r="A10" s="333" t="s">
        <v>5</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N_22-1360</v>
      </c>
      <c r="B12" s="332"/>
      <c r="C12" s="332"/>
      <c r="D12" s="332"/>
      <c r="E12" s="332"/>
      <c r="F12" s="332"/>
      <c r="G12" s="332"/>
      <c r="H12" s="332"/>
      <c r="I12" s="332"/>
      <c r="J12" s="332"/>
      <c r="K12" s="332"/>
      <c r="L12" s="332"/>
    </row>
    <row r="13" spans="1:44" x14ac:dyDescent="0.25">
      <c r="A13" s="333" t="s">
        <v>7</v>
      </c>
      <c r="B13" s="333"/>
      <c r="C13" s="333"/>
      <c r="D13" s="333"/>
      <c r="E13" s="333"/>
      <c r="F13" s="333"/>
      <c r="G13" s="333"/>
      <c r="H13" s="333"/>
      <c r="I13" s="333"/>
      <c r="J13" s="333"/>
      <c r="K13" s="333"/>
      <c r="L13" s="333"/>
    </row>
    <row r="14" spans="1:44" ht="18.75" x14ac:dyDescent="0.25">
      <c r="A14" s="339"/>
      <c r="B14" s="339"/>
      <c r="C14" s="339"/>
      <c r="D14" s="339"/>
      <c r="E14" s="339"/>
      <c r="F14" s="339"/>
      <c r="G14" s="339"/>
      <c r="H14" s="339"/>
      <c r="I14" s="339"/>
      <c r="J14" s="339"/>
      <c r="K14" s="339"/>
      <c r="L14" s="339"/>
    </row>
    <row r="15" spans="1:44" x14ac:dyDescent="0.25">
      <c r="A15" s="340" t="str">
        <f>'1. паспорт местоположение'!A15:C15</f>
        <v>Создание системы регистрации аварийных процессов и событий в составе СОТИАССО ПС 110 кВ О-14 Мамоново</v>
      </c>
      <c r="B15" s="340"/>
      <c r="C15" s="340"/>
      <c r="D15" s="340"/>
      <c r="E15" s="340"/>
      <c r="F15" s="340"/>
      <c r="G15" s="340"/>
      <c r="H15" s="340"/>
      <c r="I15" s="340"/>
      <c r="J15" s="340"/>
      <c r="K15" s="340"/>
      <c r="L15" s="340"/>
    </row>
    <row r="16" spans="1:44" x14ac:dyDescent="0.25">
      <c r="A16" s="333" t="s">
        <v>9</v>
      </c>
      <c r="B16" s="333"/>
      <c r="C16" s="333"/>
      <c r="D16" s="333"/>
      <c r="E16" s="333"/>
      <c r="F16" s="333"/>
      <c r="G16" s="333"/>
      <c r="H16" s="333"/>
      <c r="I16" s="333"/>
      <c r="J16" s="333"/>
      <c r="K16" s="333"/>
      <c r="L16" s="333"/>
    </row>
    <row r="17" spans="1:12" ht="15.75" customHeight="1" x14ac:dyDescent="0.25">
      <c r="L17" s="221"/>
    </row>
    <row r="18" spans="1:12" x14ac:dyDescent="0.25">
      <c r="K18" s="222"/>
    </row>
    <row r="19" spans="1:12" ht="15.75" customHeight="1" x14ac:dyDescent="0.25">
      <c r="A19" s="390" t="s">
        <v>358</v>
      </c>
      <c r="B19" s="390"/>
      <c r="C19" s="390"/>
      <c r="D19" s="390"/>
      <c r="E19" s="390"/>
      <c r="F19" s="390"/>
      <c r="G19" s="390"/>
      <c r="H19" s="390"/>
      <c r="I19" s="390"/>
      <c r="J19" s="390"/>
      <c r="K19" s="390"/>
      <c r="L19" s="390"/>
    </row>
    <row r="20" spans="1:12" x14ac:dyDescent="0.25">
      <c r="A20" s="223"/>
      <c r="B20" s="223"/>
    </row>
    <row r="21" spans="1:12" ht="28.5" customHeight="1" x14ac:dyDescent="0.25">
      <c r="A21" s="391" t="s">
        <v>359</v>
      </c>
      <c r="B21" s="391" t="s">
        <v>360</v>
      </c>
      <c r="C21" s="392" t="s">
        <v>361</v>
      </c>
      <c r="D21" s="392"/>
      <c r="E21" s="392"/>
      <c r="F21" s="392"/>
      <c r="G21" s="392"/>
      <c r="H21" s="392"/>
      <c r="I21" s="391" t="s">
        <v>362</v>
      </c>
      <c r="J21" s="393" t="s">
        <v>363</v>
      </c>
      <c r="K21" s="391" t="s">
        <v>364</v>
      </c>
      <c r="L21" s="396" t="s">
        <v>365</v>
      </c>
    </row>
    <row r="22" spans="1:12" ht="58.5" customHeight="1" x14ac:dyDescent="0.25">
      <c r="A22" s="391"/>
      <c r="B22" s="391"/>
      <c r="C22" s="391" t="s">
        <v>439</v>
      </c>
      <c r="D22" s="391"/>
      <c r="E22" s="391" t="s">
        <v>366</v>
      </c>
      <c r="F22" s="391"/>
      <c r="G22" s="391" t="s">
        <v>367</v>
      </c>
      <c r="H22" s="391"/>
      <c r="I22" s="391"/>
      <c r="J22" s="394"/>
      <c r="K22" s="391"/>
      <c r="L22" s="396"/>
    </row>
    <row r="23" spans="1:12" ht="31.5" x14ac:dyDescent="0.25">
      <c r="A23" s="391"/>
      <c r="B23" s="391"/>
      <c r="C23" s="225" t="s">
        <v>368</v>
      </c>
      <c r="D23" s="225" t="s">
        <v>369</v>
      </c>
      <c r="E23" s="225" t="s">
        <v>368</v>
      </c>
      <c r="F23" s="225" t="s">
        <v>369</v>
      </c>
      <c r="G23" s="225" t="s">
        <v>368</v>
      </c>
      <c r="H23" s="225" t="s">
        <v>369</v>
      </c>
      <c r="I23" s="391"/>
      <c r="J23" s="395"/>
      <c r="K23" s="391"/>
      <c r="L23" s="396"/>
    </row>
    <row r="24" spans="1:12" x14ac:dyDescent="0.25">
      <c r="A24" s="224">
        <v>1</v>
      </c>
      <c r="B24" s="224">
        <v>2</v>
      </c>
      <c r="C24" s="225">
        <v>3</v>
      </c>
      <c r="D24" s="225">
        <v>4</v>
      </c>
      <c r="E24" s="225">
        <v>5</v>
      </c>
      <c r="F24" s="225">
        <v>6</v>
      </c>
      <c r="G24" s="225">
        <v>5</v>
      </c>
      <c r="H24" s="225">
        <v>6</v>
      </c>
      <c r="I24" s="225">
        <v>7</v>
      </c>
      <c r="J24" s="225">
        <v>8</v>
      </c>
      <c r="K24" s="225">
        <v>9</v>
      </c>
      <c r="L24" s="225">
        <v>10</v>
      </c>
    </row>
    <row r="25" spans="1:12" ht="31.5" x14ac:dyDescent="0.25">
      <c r="A25" s="225">
        <v>1</v>
      </c>
      <c r="B25" s="226" t="s">
        <v>370</v>
      </c>
      <c r="C25" s="227"/>
      <c r="D25" s="227"/>
      <c r="E25" s="227"/>
      <c r="F25" s="227"/>
      <c r="G25" s="227"/>
      <c r="H25" s="227"/>
      <c r="I25" s="227"/>
      <c r="J25" s="227"/>
      <c r="K25" s="227"/>
      <c r="L25" s="227"/>
    </row>
    <row r="26" spans="1:12" x14ac:dyDescent="0.25">
      <c r="A26" s="225" t="s">
        <v>371</v>
      </c>
      <c r="B26" s="228" t="s">
        <v>372</v>
      </c>
      <c r="C26" s="229" t="s">
        <v>373</v>
      </c>
      <c r="D26" s="229" t="s">
        <v>373</v>
      </c>
      <c r="E26" s="229" t="s">
        <v>373</v>
      </c>
      <c r="F26" s="229" t="s">
        <v>373</v>
      </c>
      <c r="G26" s="229" t="s">
        <v>373</v>
      </c>
      <c r="H26" s="229" t="s">
        <v>373</v>
      </c>
      <c r="I26" s="230"/>
      <c r="J26" s="230"/>
      <c r="K26" s="227"/>
      <c r="L26" s="227"/>
    </row>
    <row r="27" spans="1:12" ht="31.5" x14ac:dyDescent="0.25">
      <c r="A27" s="225" t="s">
        <v>374</v>
      </c>
      <c r="B27" s="228" t="s">
        <v>375</v>
      </c>
      <c r="C27" s="229" t="s">
        <v>373</v>
      </c>
      <c r="D27" s="229" t="s">
        <v>373</v>
      </c>
      <c r="E27" s="229" t="s">
        <v>373</v>
      </c>
      <c r="F27" s="229" t="s">
        <v>373</v>
      </c>
      <c r="G27" s="229" t="s">
        <v>373</v>
      </c>
      <c r="H27" s="229" t="s">
        <v>373</v>
      </c>
      <c r="I27" s="230"/>
      <c r="J27" s="230"/>
      <c r="K27" s="227"/>
      <c r="L27" s="227"/>
    </row>
    <row r="28" spans="1:12" ht="63" x14ac:dyDescent="0.25">
      <c r="A28" s="225" t="s">
        <v>376</v>
      </c>
      <c r="B28" s="228" t="s">
        <v>377</v>
      </c>
      <c r="C28" s="229" t="s">
        <v>373</v>
      </c>
      <c r="D28" s="229" t="s">
        <v>373</v>
      </c>
      <c r="E28" s="229" t="s">
        <v>373</v>
      </c>
      <c r="F28" s="229" t="s">
        <v>373</v>
      </c>
      <c r="G28" s="229" t="s">
        <v>373</v>
      </c>
      <c r="H28" s="229" t="s">
        <v>373</v>
      </c>
      <c r="I28" s="230"/>
      <c r="J28" s="230"/>
      <c r="K28" s="227"/>
      <c r="L28" s="227"/>
    </row>
    <row r="29" spans="1:12" ht="31.5" x14ac:dyDescent="0.25">
      <c r="A29" s="225" t="s">
        <v>378</v>
      </c>
      <c r="B29" s="228" t="s">
        <v>379</v>
      </c>
      <c r="C29" s="229" t="s">
        <v>373</v>
      </c>
      <c r="D29" s="229" t="s">
        <v>373</v>
      </c>
      <c r="E29" s="229" t="s">
        <v>373</v>
      </c>
      <c r="F29" s="229" t="s">
        <v>373</v>
      </c>
      <c r="G29" s="229" t="s">
        <v>373</v>
      </c>
      <c r="H29" s="229" t="s">
        <v>373</v>
      </c>
      <c r="I29" s="230"/>
      <c r="J29" s="230"/>
      <c r="K29" s="227"/>
      <c r="L29" s="227"/>
    </row>
    <row r="30" spans="1:12" ht="31.5" x14ac:dyDescent="0.25">
      <c r="A30" s="225" t="s">
        <v>380</v>
      </c>
      <c r="B30" s="228" t="s">
        <v>381</v>
      </c>
      <c r="C30" s="229" t="s">
        <v>373</v>
      </c>
      <c r="D30" s="229" t="s">
        <v>373</v>
      </c>
      <c r="E30" s="229" t="s">
        <v>373</v>
      </c>
      <c r="F30" s="229" t="s">
        <v>373</v>
      </c>
      <c r="G30" s="229" t="s">
        <v>373</v>
      </c>
      <c r="H30" s="229" t="s">
        <v>373</v>
      </c>
      <c r="I30" s="230"/>
      <c r="J30" s="230"/>
      <c r="K30" s="227"/>
      <c r="L30" s="227"/>
    </row>
    <row r="31" spans="1:12" ht="31.5" x14ac:dyDescent="0.25">
      <c r="A31" s="225" t="s">
        <v>382</v>
      </c>
      <c r="B31" s="231" t="s">
        <v>383</v>
      </c>
      <c r="C31" s="232">
        <v>45449</v>
      </c>
      <c r="D31" s="232">
        <v>45449</v>
      </c>
      <c r="E31" s="232">
        <v>45449</v>
      </c>
      <c r="F31" s="232">
        <v>45449</v>
      </c>
      <c r="G31" s="232">
        <v>45449</v>
      </c>
      <c r="H31" s="232">
        <v>45449</v>
      </c>
      <c r="I31" s="230">
        <v>100</v>
      </c>
      <c r="J31" s="230"/>
      <c r="K31" s="227"/>
      <c r="L31" s="227"/>
    </row>
    <row r="32" spans="1:12" ht="31.5" x14ac:dyDescent="0.25">
      <c r="A32" s="225" t="s">
        <v>384</v>
      </c>
      <c r="B32" s="231" t="s">
        <v>385</v>
      </c>
      <c r="C32" s="232">
        <v>45609</v>
      </c>
      <c r="D32" s="232">
        <v>45609</v>
      </c>
      <c r="E32" s="232">
        <v>45609</v>
      </c>
      <c r="F32" s="232">
        <v>45609</v>
      </c>
      <c r="G32" s="232">
        <v>45609</v>
      </c>
      <c r="H32" s="232">
        <v>45609</v>
      </c>
      <c r="I32" s="230">
        <v>100</v>
      </c>
      <c r="J32" s="230"/>
      <c r="K32" s="227"/>
      <c r="L32" s="227"/>
    </row>
    <row r="33" spans="1:12" ht="47.25" x14ac:dyDescent="0.25">
      <c r="A33" s="225" t="s">
        <v>386</v>
      </c>
      <c r="B33" s="231" t="s">
        <v>387</v>
      </c>
      <c r="C33" s="229" t="s">
        <v>373</v>
      </c>
      <c r="D33" s="229" t="s">
        <v>373</v>
      </c>
      <c r="E33" s="229" t="s">
        <v>373</v>
      </c>
      <c r="F33" s="229" t="s">
        <v>373</v>
      </c>
      <c r="G33" s="229" t="s">
        <v>373</v>
      </c>
      <c r="H33" s="229" t="s">
        <v>373</v>
      </c>
      <c r="I33" s="230"/>
      <c r="J33" s="230"/>
      <c r="K33" s="227"/>
      <c r="L33" s="227"/>
    </row>
    <row r="34" spans="1:12" ht="63" x14ac:dyDescent="0.25">
      <c r="A34" s="225" t="s">
        <v>388</v>
      </c>
      <c r="B34" s="231" t="s">
        <v>389</v>
      </c>
      <c r="C34" s="229" t="s">
        <v>373</v>
      </c>
      <c r="D34" s="229" t="s">
        <v>373</v>
      </c>
      <c r="E34" s="229" t="s">
        <v>373</v>
      </c>
      <c r="F34" s="229" t="s">
        <v>373</v>
      </c>
      <c r="G34" s="229" t="s">
        <v>373</v>
      </c>
      <c r="H34" s="229" t="s">
        <v>373</v>
      </c>
      <c r="I34" s="230"/>
      <c r="J34" s="230"/>
      <c r="K34" s="227"/>
      <c r="L34" s="227"/>
    </row>
    <row r="35" spans="1:12" ht="31.5" x14ac:dyDescent="0.25">
      <c r="A35" s="225" t="s">
        <v>390</v>
      </c>
      <c r="B35" s="231" t="s">
        <v>391</v>
      </c>
      <c r="C35" s="232">
        <v>45636</v>
      </c>
      <c r="D35" s="232">
        <v>45636</v>
      </c>
      <c r="E35" s="232">
        <v>45636</v>
      </c>
      <c r="F35" s="232">
        <v>45636</v>
      </c>
      <c r="G35" s="232">
        <v>45636</v>
      </c>
      <c r="H35" s="232">
        <v>45636</v>
      </c>
      <c r="I35" s="230">
        <v>100</v>
      </c>
      <c r="J35" s="230"/>
      <c r="K35" s="227"/>
      <c r="L35" s="227"/>
    </row>
    <row r="36" spans="1:12" ht="31.5" x14ac:dyDescent="0.25">
      <c r="A36" s="225" t="s">
        <v>392</v>
      </c>
      <c r="B36" s="231" t="s">
        <v>393</v>
      </c>
      <c r="C36" s="229" t="s">
        <v>373</v>
      </c>
      <c r="D36" s="229" t="s">
        <v>373</v>
      </c>
      <c r="E36" s="229" t="s">
        <v>373</v>
      </c>
      <c r="F36" s="229" t="s">
        <v>373</v>
      </c>
      <c r="G36" s="229" t="s">
        <v>373</v>
      </c>
      <c r="H36" s="229" t="s">
        <v>373</v>
      </c>
      <c r="I36" s="230"/>
      <c r="J36" s="230"/>
      <c r="K36" s="227"/>
      <c r="L36" s="227"/>
    </row>
    <row r="37" spans="1:12" x14ac:dyDescent="0.25">
      <c r="A37" s="225" t="s">
        <v>394</v>
      </c>
      <c r="B37" s="231" t="s">
        <v>395</v>
      </c>
      <c r="C37" s="232">
        <v>45609</v>
      </c>
      <c r="D37" s="232">
        <v>45609</v>
      </c>
      <c r="E37" s="232">
        <v>45609</v>
      </c>
      <c r="F37" s="232">
        <v>45609</v>
      </c>
      <c r="G37" s="232">
        <v>45609</v>
      </c>
      <c r="H37" s="232">
        <v>45609</v>
      </c>
      <c r="I37" s="230">
        <v>100</v>
      </c>
      <c r="J37" s="230"/>
      <c r="K37" s="227"/>
      <c r="L37" s="227"/>
    </row>
    <row r="38" spans="1:12" x14ac:dyDescent="0.25">
      <c r="A38" s="225" t="s">
        <v>396</v>
      </c>
      <c r="B38" s="226" t="s">
        <v>397</v>
      </c>
      <c r="C38" s="229"/>
      <c r="D38" s="229"/>
      <c r="E38" s="229"/>
      <c r="F38" s="229"/>
      <c r="G38" s="229"/>
      <c r="H38" s="229"/>
      <c r="I38" s="230"/>
      <c r="J38" s="230"/>
      <c r="K38" s="227"/>
      <c r="L38" s="227"/>
    </row>
    <row r="39" spans="1:12" ht="78.75" x14ac:dyDescent="0.25">
      <c r="A39" s="225">
        <v>2</v>
      </c>
      <c r="B39" s="231" t="s">
        <v>398</v>
      </c>
      <c r="C39" s="232">
        <v>45449</v>
      </c>
      <c r="D39" s="232">
        <v>45449</v>
      </c>
      <c r="E39" s="232">
        <v>45449</v>
      </c>
      <c r="F39" s="232">
        <v>45449</v>
      </c>
      <c r="G39" s="232">
        <v>45449</v>
      </c>
      <c r="H39" s="232">
        <v>45449</v>
      </c>
      <c r="I39" s="230">
        <v>100</v>
      </c>
      <c r="J39" s="230"/>
      <c r="K39" s="227"/>
      <c r="L39" s="227"/>
    </row>
    <row r="40" spans="1:12" x14ac:dyDescent="0.25">
      <c r="A40" s="225" t="s">
        <v>399</v>
      </c>
      <c r="B40" s="231" t="s">
        <v>400</v>
      </c>
      <c r="C40" s="229" t="s">
        <v>373</v>
      </c>
      <c r="D40" s="229" t="s">
        <v>373</v>
      </c>
      <c r="E40" s="229" t="s">
        <v>373</v>
      </c>
      <c r="F40" s="229" t="s">
        <v>373</v>
      </c>
      <c r="G40" s="229" t="s">
        <v>373</v>
      </c>
      <c r="H40" s="229" t="s">
        <v>373</v>
      </c>
      <c r="I40" s="230"/>
      <c r="J40" s="230"/>
      <c r="K40" s="227"/>
      <c r="L40" s="227"/>
    </row>
    <row r="41" spans="1:12" ht="47.25" x14ac:dyDescent="0.25">
      <c r="A41" s="225" t="s">
        <v>401</v>
      </c>
      <c r="B41" s="226" t="s">
        <v>402</v>
      </c>
      <c r="C41" s="229"/>
      <c r="D41" s="229"/>
      <c r="E41" s="229"/>
      <c r="F41" s="229"/>
      <c r="G41" s="229"/>
      <c r="H41" s="229"/>
      <c r="I41" s="230"/>
      <c r="J41" s="230"/>
      <c r="K41" s="227"/>
      <c r="L41" s="227"/>
    </row>
    <row r="42" spans="1:12" ht="31.5" x14ac:dyDescent="0.25">
      <c r="A42" s="225">
        <v>3</v>
      </c>
      <c r="B42" s="231" t="s">
        <v>403</v>
      </c>
      <c r="C42" s="229" t="s">
        <v>373</v>
      </c>
      <c r="D42" s="229" t="s">
        <v>373</v>
      </c>
      <c r="E42" s="229" t="s">
        <v>373</v>
      </c>
      <c r="F42" s="229" t="s">
        <v>373</v>
      </c>
      <c r="G42" s="229" t="s">
        <v>373</v>
      </c>
      <c r="H42" s="229" t="s">
        <v>373</v>
      </c>
      <c r="I42" s="230"/>
      <c r="J42" s="230"/>
      <c r="K42" s="227"/>
      <c r="L42" s="227"/>
    </row>
    <row r="43" spans="1:12" x14ac:dyDescent="0.25">
      <c r="A43" s="225" t="s">
        <v>404</v>
      </c>
      <c r="B43" s="231" t="s">
        <v>405</v>
      </c>
      <c r="C43" s="229" t="s">
        <v>373</v>
      </c>
      <c r="D43" s="229" t="s">
        <v>373</v>
      </c>
      <c r="E43" s="229" t="s">
        <v>373</v>
      </c>
      <c r="F43" s="229" t="s">
        <v>373</v>
      </c>
      <c r="G43" s="229" t="s">
        <v>373</v>
      </c>
      <c r="H43" s="229" t="s">
        <v>373</v>
      </c>
      <c r="I43" s="230"/>
      <c r="J43" s="230"/>
      <c r="K43" s="227"/>
      <c r="L43" s="227"/>
    </row>
    <row r="44" spans="1:12" x14ac:dyDescent="0.25">
      <c r="A44" s="225" t="s">
        <v>406</v>
      </c>
      <c r="B44" s="231" t="s">
        <v>407</v>
      </c>
      <c r="C44" s="232">
        <v>45689</v>
      </c>
      <c r="D44" s="233">
        <v>45703</v>
      </c>
      <c r="E44" s="232">
        <v>45689</v>
      </c>
      <c r="F44" s="233">
        <v>45703</v>
      </c>
      <c r="G44" s="232">
        <v>45689</v>
      </c>
      <c r="H44" s="233">
        <v>45703</v>
      </c>
      <c r="I44" s="230">
        <v>100</v>
      </c>
      <c r="J44" s="230"/>
      <c r="K44" s="227"/>
      <c r="L44" s="227"/>
    </row>
    <row r="45" spans="1:12" ht="78.75" x14ac:dyDescent="0.25">
      <c r="A45" s="225" t="s">
        <v>408</v>
      </c>
      <c r="B45" s="231" t="s">
        <v>409</v>
      </c>
      <c r="C45" s="229" t="s">
        <v>373</v>
      </c>
      <c r="D45" s="229" t="s">
        <v>373</v>
      </c>
      <c r="E45" s="229" t="s">
        <v>373</v>
      </c>
      <c r="F45" s="229" t="s">
        <v>373</v>
      </c>
      <c r="G45" s="229" t="s">
        <v>373</v>
      </c>
      <c r="H45" s="229" t="s">
        <v>373</v>
      </c>
      <c r="I45" s="230"/>
      <c r="J45" s="230"/>
      <c r="K45" s="227"/>
      <c r="L45" s="227"/>
    </row>
    <row r="46" spans="1:12" ht="157.5" x14ac:dyDescent="0.25">
      <c r="A46" s="225" t="s">
        <v>410</v>
      </c>
      <c r="B46" s="231" t="s">
        <v>411</v>
      </c>
      <c r="C46" s="229" t="s">
        <v>373</v>
      </c>
      <c r="D46" s="229" t="s">
        <v>373</v>
      </c>
      <c r="E46" s="229" t="s">
        <v>373</v>
      </c>
      <c r="F46" s="229" t="s">
        <v>373</v>
      </c>
      <c r="G46" s="229" t="s">
        <v>373</v>
      </c>
      <c r="H46" s="229" t="s">
        <v>373</v>
      </c>
      <c r="I46" s="230"/>
      <c r="J46" s="230"/>
      <c r="K46" s="227"/>
      <c r="L46" s="227"/>
    </row>
    <row r="47" spans="1:12" x14ac:dyDescent="0.25">
      <c r="A47" s="225" t="s">
        <v>412</v>
      </c>
      <c r="B47" s="231" t="s">
        <v>413</v>
      </c>
      <c r="C47" s="233">
        <v>45743</v>
      </c>
      <c r="D47" s="233">
        <v>45747</v>
      </c>
      <c r="E47" s="233">
        <v>45743</v>
      </c>
      <c r="F47" s="233">
        <v>45747</v>
      </c>
      <c r="G47" s="233">
        <v>45743</v>
      </c>
      <c r="H47" s="233">
        <v>45747</v>
      </c>
      <c r="I47" s="230">
        <v>100</v>
      </c>
      <c r="J47" s="230"/>
      <c r="K47" s="227"/>
      <c r="L47" s="227"/>
    </row>
    <row r="48" spans="1:12" ht="31.5" x14ac:dyDescent="0.25">
      <c r="A48" s="225" t="s">
        <v>414</v>
      </c>
      <c r="B48" s="226" t="s">
        <v>415</v>
      </c>
      <c r="C48" s="229"/>
      <c r="D48" s="229"/>
      <c r="E48" s="229"/>
      <c r="F48" s="229"/>
      <c r="G48" s="229"/>
      <c r="H48" s="229"/>
      <c r="I48" s="230"/>
      <c r="J48" s="230"/>
      <c r="K48" s="227"/>
      <c r="L48" s="227"/>
    </row>
    <row r="49" spans="1:12" ht="31.5" x14ac:dyDescent="0.25">
      <c r="A49" s="225">
        <v>4</v>
      </c>
      <c r="B49" s="231" t="s">
        <v>416</v>
      </c>
      <c r="C49" s="229" t="s">
        <v>373</v>
      </c>
      <c r="D49" s="229" t="s">
        <v>373</v>
      </c>
      <c r="E49" s="229" t="s">
        <v>373</v>
      </c>
      <c r="F49" s="229" t="s">
        <v>373</v>
      </c>
      <c r="G49" s="229" t="s">
        <v>373</v>
      </c>
      <c r="H49" s="229" t="s">
        <v>373</v>
      </c>
      <c r="I49" s="230"/>
      <c r="J49" s="230"/>
      <c r="K49" s="227"/>
      <c r="L49" s="227"/>
    </row>
    <row r="50" spans="1:12" ht="78.75" x14ac:dyDescent="0.25">
      <c r="A50" s="225" t="s">
        <v>417</v>
      </c>
      <c r="B50" s="231" t="s">
        <v>418</v>
      </c>
      <c r="C50" s="233">
        <v>45747</v>
      </c>
      <c r="D50" s="233">
        <v>45747</v>
      </c>
      <c r="E50" s="233">
        <v>45747</v>
      </c>
      <c r="F50" s="233">
        <v>45747</v>
      </c>
      <c r="G50" s="233">
        <v>45747</v>
      </c>
      <c r="H50" s="233">
        <v>45747</v>
      </c>
      <c r="I50" s="230">
        <v>100</v>
      </c>
      <c r="J50" s="230"/>
      <c r="K50" s="227"/>
      <c r="L50" s="227"/>
    </row>
    <row r="51" spans="1:12" ht="63" x14ac:dyDescent="0.25">
      <c r="A51" s="225" t="s">
        <v>419</v>
      </c>
      <c r="B51" s="231" t="s">
        <v>420</v>
      </c>
      <c r="C51" s="229" t="s">
        <v>373</v>
      </c>
      <c r="D51" s="229" t="s">
        <v>373</v>
      </c>
      <c r="E51" s="229" t="s">
        <v>373</v>
      </c>
      <c r="F51" s="229" t="s">
        <v>373</v>
      </c>
      <c r="G51" s="229" t="s">
        <v>373</v>
      </c>
      <c r="H51" s="229" t="s">
        <v>373</v>
      </c>
      <c r="I51" s="230"/>
      <c r="J51" s="230"/>
      <c r="K51" s="227"/>
      <c r="L51" s="227"/>
    </row>
    <row r="52" spans="1:12" ht="63" x14ac:dyDescent="0.25">
      <c r="A52" s="225" t="s">
        <v>421</v>
      </c>
      <c r="B52" s="231" t="s">
        <v>422</v>
      </c>
      <c r="C52" s="229" t="s">
        <v>373</v>
      </c>
      <c r="D52" s="229" t="s">
        <v>373</v>
      </c>
      <c r="E52" s="229" t="s">
        <v>373</v>
      </c>
      <c r="F52" s="229" t="s">
        <v>373</v>
      </c>
      <c r="G52" s="229" t="s">
        <v>373</v>
      </c>
      <c r="H52" s="229" t="s">
        <v>373</v>
      </c>
      <c r="I52" s="230"/>
      <c r="J52" s="230"/>
      <c r="K52" s="227"/>
      <c r="L52" s="227"/>
    </row>
    <row r="53" spans="1:12" ht="31.5" x14ac:dyDescent="0.25">
      <c r="A53" s="225" t="s">
        <v>423</v>
      </c>
      <c r="B53" s="234" t="s">
        <v>424</v>
      </c>
      <c r="C53" s="233">
        <v>45747</v>
      </c>
      <c r="D53" s="233">
        <v>45747</v>
      </c>
      <c r="E53" s="233">
        <v>45747</v>
      </c>
      <c r="F53" s="233">
        <v>45747</v>
      </c>
      <c r="G53" s="233">
        <v>45747</v>
      </c>
      <c r="H53" s="233">
        <v>45747</v>
      </c>
      <c r="I53" s="230">
        <v>100</v>
      </c>
      <c r="J53" s="230"/>
      <c r="K53" s="227"/>
      <c r="L53" s="227"/>
    </row>
    <row r="54" spans="1:12" ht="31.5" x14ac:dyDescent="0.25">
      <c r="A54" s="225" t="s">
        <v>425</v>
      </c>
      <c r="B54" s="231" t="s">
        <v>426</v>
      </c>
      <c r="C54" s="229" t="s">
        <v>373</v>
      </c>
      <c r="D54" s="229" t="s">
        <v>373</v>
      </c>
      <c r="E54" s="229" t="s">
        <v>373</v>
      </c>
      <c r="F54" s="229" t="s">
        <v>373</v>
      </c>
      <c r="G54" s="229" t="s">
        <v>373</v>
      </c>
      <c r="H54" s="229" t="s">
        <v>373</v>
      </c>
      <c r="I54" s="230"/>
      <c r="J54" s="230"/>
      <c r="K54" s="227"/>
      <c r="L54" s="22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5" sqref="H25"/>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2.85546875" style="220" customWidth="1"/>
    <col min="8" max="27" width="9" style="220" customWidth="1"/>
    <col min="28" max="28" width="13.140625" style="220" customWidth="1"/>
    <col min="29" max="29" width="19.5703125" style="220" customWidth="1"/>
    <col min="30" max="30" width="11.85546875" style="220" customWidth="1"/>
    <col min="31" max="31" width="11" style="220" bestFit="1" customWidth="1"/>
    <col min="32"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30" t="str">
        <f>'6.1. Паспорт сетевой график'!A5:K5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C5" s="5"/>
    </row>
    <row r="6" spans="1:29" ht="18.75" x14ac:dyDescent="0.25">
      <c r="A6" s="397" t="s">
        <v>3</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6"/>
      <c r="AC7" s="236"/>
    </row>
    <row r="8" spans="1:29" x14ac:dyDescent="0.25">
      <c r="A8" s="398" t="str">
        <f>'6.1. Паспорт сетевой график'!A9</f>
        <v>Акционерное общество "Россети Янтарь" ДЗО  ПАО "Россети"</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99" t="s">
        <v>5</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6"/>
      <c r="AC10" s="236"/>
    </row>
    <row r="11" spans="1:29" x14ac:dyDescent="0.25">
      <c r="A11" s="398" t="str">
        <f>'6.1. Паспорт сетевой график'!A12</f>
        <v>N_22-1360</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8"/>
      <c r="AC13" s="238"/>
    </row>
    <row r="14" spans="1:29" ht="36" customHeight="1" x14ac:dyDescent="0.25">
      <c r="A14" s="400" t="str">
        <f>'6.1. Паспорт сетевой график'!A15</f>
        <v>Создание системы регистрации аварийных процессов и событий в составе СОТИАССО ПС 110 кВ О-14 Мамоново</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99" t="s">
        <v>9</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2" x14ac:dyDescent="0.25">
      <c r="A18" s="402" t="s">
        <v>427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32" ht="33" customHeight="1" x14ac:dyDescent="0.25">
      <c r="A20" s="393" t="s">
        <v>428</v>
      </c>
      <c r="B20" s="393" t="s">
        <v>429</v>
      </c>
      <c r="C20" s="437" t="s">
        <v>430</v>
      </c>
      <c r="D20" s="437"/>
      <c r="E20" s="392" t="s">
        <v>431</v>
      </c>
      <c r="F20" s="392"/>
      <c r="G20" s="438" t="s">
        <v>432</v>
      </c>
      <c r="H20" s="439" t="s">
        <v>433</v>
      </c>
      <c r="I20" s="440"/>
      <c r="J20" s="440"/>
      <c r="K20" s="440"/>
      <c r="L20" s="439" t="s">
        <v>434</v>
      </c>
      <c r="M20" s="440"/>
      <c r="N20" s="440"/>
      <c r="O20" s="440"/>
      <c r="P20" s="439" t="s">
        <v>435</v>
      </c>
      <c r="Q20" s="440"/>
      <c r="R20" s="440"/>
      <c r="S20" s="440"/>
      <c r="T20" s="439" t="s">
        <v>436</v>
      </c>
      <c r="U20" s="440"/>
      <c r="V20" s="440"/>
      <c r="W20" s="440"/>
      <c r="X20" s="439" t="s">
        <v>437</v>
      </c>
      <c r="Y20" s="440"/>
      <c r="Z20" s="440"/>
      <c r="AA20" s="440"/>
      <c r="AB20" s="441" t="s">
        <v>438</v>
      </c>
      <c r="AC20" s="441"/>
      <c r="AD20" s="239"/>
      <c r="AE20" s="239"/>
      <c r="AF20" s="239"/>
    </row>
    <row r="21" spans="1:32" ht="99.75" customHeight="1" x14ac:dyDescent="0.25">
      <c r="A21" s="394"/>
      <c r="B21" s="394"/>
      <c r="C21" s="437"/>
      <c r="D21" s="437"/>
      <c r="E21" s="392"/>
      <c r="F21" s="392"/>
      <c r="G21" s="442"/>
      <c r="H21" s="437" t="s">
        <v>439</v>
      </c>
      <c r="I21" s="437"/>
      <c r="J21" s="437" t="s">
        <v>366</v>
      </c>
      <c r="K21" s="437"/>
      <c r="L21" s="437" t="s">
        <v>439</v>
      </c>
      <c r="M21" s="437"/>
      <c r="N21" s="437" t="s">
        <v>366</v>
      </c>
      <c r="O21" s="437"/>
      <c r="P21" s="437" t="s">
        <v>439</v>
      </c>
      <c r="Q21" s="437"/>
      <c r="R21" s="437" t="s">
        <v>366</v>
      </c>
      <c r="S21" s="437"/>
      <c r="T21" s="437" t="s">
        <v>439</v>
      </c>
      <c r="U21" s="437"/>
      <c r="V21" s="437" t="s">
        <v>366</v>
      </c>
      <c r="W21" s="437"/>
      <c r="X21" s="437" t="s">
        <v>439</v>
      </c>
      <c r="Y21" s="437"/>
      <c r="Z21" s="437" t="s">
        <v>366</v>
      </c>
      <c r="AA21" s="437"/>
      <c r="AB21" s="441"/>
      <c r="AC21" s="441"/>
    </row>
    <row r="22" spans="1:32" ht="89.25" customHeight="1" x14ac:dyDescent="0.25">
      <c r="A22" s="395"/>
      <c r="B22" s="395"/>
      <c r="C22" s="443" t="s">
        <v>439</v>
      </c>
      <c r="D22" s="443" t="s">
        <v>440</v>
      </c>
      <c r="E22" s="444" t="s">
        <v>441</v>
      </c>
      <c r="F22" s="444" t="s">
        <v>442</v>
      </c>
      <c r="G22" s="445"/>
      <c r="H22" s="446" t="s">
        <v>443</v>
      </c>
      <c r="I22" s="446" t="s">
        <v>444</v>
      </c>
      <c r="J22" s="446" t="s">
        <v>443</v>
      </c>
      <c r="K22" s="446" t="s">
        <v>444</v>
      </c>
      <c r="L22" s="446" t="s">
        <v>443</v>
      </c>
      <c r="M22" s="446" t="s">
        <v>444</v>
      </c>
      <c r="N22" s="446" t="s">
        <v>443</v>
      </c>
      <c r="O22" s="446" t="s">
        <v>444</v>
      </c>
      <c r="P22" s="446" t="s">
        <v>443</v>
      </c>
      <c r="Q22" s="446" t="s">
        <v>444</v>
      </c>
      <c r="R22" s="446" t="s">
        <v>443</v>
      </c>
      <c r="S22" s="446" t="s">
        <v>444</v>
      </c>
      <c r="T22" s="446" t="s">
        <v>443</v>
      </c>
      <c r="U22" s="446" t="s">
        <v>444</v>
      </c>
      <c r="V22" s="446" t="s">
        <v>443</v>
      </c>
      <c r="W22" s="446" t="s">
        <v>444</v>
      </c>
      <c r="X22" s="446" t="s">
        <v>443</v>
      </c>
      <c r="Y22" s="446" t="s">
        <v>444</v>
      </c>
      <c r="Z22" s="446" t="s">
        <v>443</v>
      </c>
      <c r="AA22" s="446" t="s">
        <v>444</v>
      </c>
      <c r="AB22" s="443" t="s">
        <v>439</v>
      </c>
      <c r="AC22" s="443" t="s">
        <v>366</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0">
        <v>1</v>
      </c>
      <c r="B24" s="241" t="s">
        <v>445</v>
      </c>
      <c r="C24" s="242">
        <f>SUM(C25:C29)</f>
        <v>13.2133044</v>
      </c>
      <c r="D24" s="242">
        <f t="shared" ref="D24" si="0">SUM(D25:D29)</f>
        <v>0</v>
      </c>
      <c r="E24" s="242">
        <f t="shared" ref="E24:G24" si="1">SUM(E25:E29)</f>
        <v>13.2133044</v>
      </c>
      <c r="F24" s="242">
        <f t="shared" si="1"/>
        <v>8.9022207800000004</v>
      </c>
      <c r="G24" s="242">
        <f t="shared" si="1"/>
        <v>4.3110836199999998</v>
      </c>
      <c r="H24" s="242">
        <f t="shared" ref="H24:AA24" si="2">SUM(H25:H29)</f>
        <v>8.9022207800000004</v>
      </c>
      <c r="I24" s="242">
        <f t="shared" si="2"/>
        <v>0</v>
      </c>
      <c r="J24" s="242">
        <f t="shared" si="2"/>
        <v>8.9022207800000004</v>
      </c>
      <c r="K24" s="242">
        <f t="shared" si="2"/>
        <v>0</v>
      </c>
      <c r="L24" s="242">
        <f t="shared" si="2"/>
        <v>0</v>
      </c>
      <c r="M24" s="242">
        <f t="shared" si="2"/>
        <v>0</v>
      </c>
      <c r="N24" s="242">
        <f t="shared" si="2"/>
        <v>0</v>
      </c>
      <c r="O24" s="242">
        <f t="shared" si="2"/>
        <v>0</v>
      </c>
      <c r="P24" s="242">
        <f>SUM(P25:P29)</f>
        <v>0</v>
      </c>
      <c r="Q24" s="242">
        <f t="shared" ref="Q24:S24" si="3">SUM(Q25:Q29)</f>
        <v>0</v>
      </c>
      <c r="R24" s="242">
        <f t="shared" si="3"/>
        <v>0</v>
      </c>
      <c r="S24" s="242">
        <f t="shared" si="3"/>
        <v>0</v>
      </c>
      <c r="T24" s="242">
        <f t="shared" si="2"/>
        <v>0</v>
      </c>
      <c r="U24" s="242">
        <f t="shared" si="2"/>
        <v>0</v>
      </c>
      <c r="V24" s="242">
        <f t="shared" si="2"/>
        <v>0</v>
      </c>
      <c r="W24" s="242">
        <f t="shared" si="2"/>
        <v>0</v>
      </c>
      <c r="X24" s="242">
        <f>SUM(X25:X29)</f>
        <v>0</v>
      </c>
      <c r="Y24" s="242">
        <f t="shared" si="2"/>
        <v>0</v>
      </c>
      <c r="Z24" s="242">
        <f t="shared" si="2"/>
        <v>0</v>
      </c>
      <c r="AA24" s="242">
        <f t="shared" si="2"/>
        <v>0</v>
      </c>
      <c r="AB24" s="242">
        <f t="shared" ref="AB24:AB64" si="4">H24+L24+P24+T24</f>
        <v>8.9022207800000004</v>
      </c>
      <c r="AC24" s="243">
        <f t="shared" ref="AC24:AC64" si="5">J24+N24+R24+V24+X24</f>
        <v>8.9022207800000004</v>
      </c>
    </row>
    <row r="25" spans="1:32" ht="24" customHeight="1" x14ac:dyDescent="0.25">
      <c r="A25" s="244" t="s">
        <v>446</v>
      </c>
      <c r="B25" s="245" t="s">
        <v>447</v>
      </c>
      <c r="C25" s="242">
        <v>0</v>
      </c>
      <c r="D25" s="242">
        <v>0</v>
      </c>
      <c r="E25" s="246">
        <f>C25</f>
        <v>0</v>
      </c>
      <c r="F25" s="246">
        <f t="shared" ref="F25:F64" si="6">E25-G25</f>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2">
        <f t="shared" si="4"/>
        <v>0</v>
      </c>
      <c r="AC25" s="243">
        <f t="shared" si="5"/>
        <v>0</v>
      </c>
    </row>
    <row r="26" spans="1:32" x14ac:dyDescent="0.25">
      <c r="A26" s="244" t="s">
        <v>448</v>
      </c>
      <c r="B26" s="245" t="s">
        <v>449</v>
      </c>
      <c r="C26" s="242">
        <v>0</v>
      </c>
      <c r="D26" s="242">
        <v>0</v>
      </c>
      <c r="E26" s="246">
        <f>C26</f>
        <v>0</v>
      </c>
      <c r="F26" s="246">
        <f t="shared" si="6"/>
        <v>0</v>
      </c>
      <c r="G26" s="247">
        <v>0</v>
      </c>
      <c r="H26" s="247">
        <v>0</v>
      </c>
      <c r="I26" s="247">
        <v>0</v>
      </c>
      <c r="J26" s="247">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2">
        <f t="shared" si="4"/>
        <v>0</v>
      </c>
      <c r="AC26" s="243">
        <f t="shared" si="5"/>
        <v>0</v>
      </c>
    </row>
    <row r="27" spans="1:32" ht="31.5" x14ac:dyDescent="0.25">
      <c r="A27" s="244" t="s">
        <v>450</v>
      </c>
      <c r="B27" s="245" t="s">
        <v>451</v>
      </c>
      <c r="C27" s="242">
        <v>13.2133044</v>
      </c>
      <c r="D27" s="242">
        <v>0</v>
      </c>
      <c r="E27" s="246">
        <f>C27</f>
        <v>13.2133044</v>
      </c>
      <c r="F27" s="246">
        <f t="shared" si="6"/>
        <v>8.9022207800000004</v>
      </c>
      <c r="G27" s="247">
        <v>4.3110836199999998</v>
      </c>
      <c r="H27" s="247">
        <v>8.9022207800000004</v>
      </c>
      <c r="I27" s="247">
        <v>0</v>
      </c>
      <c r="J27" s="247">
        <v>8.9022207800000004</v>
      </c>
      <c r="K27" s="247">
        <v>0</v>
      </c>
      <c r="L27" s="247">
        <v>0</v>
      </c>
      <c r="M27" s="247">
        <v>0</v>
      </c>
      <c r="N27" s="248">
        <v>0</v>
      </c>
      <c r="O27" s="247">
        <v>0</v>
      </c>
      <c r="P27" s="247">
        <v>0</v>
      </c>
      <c r="Q27" s="247">
        <v>0</v>
      </c>
      <c r="R27" s="247">
        <v>0</v>
      </c>
      <c r="S27" s="247">
        <v>0</v>
      </c>
      <c r="T27" s="247">
        <v>0</v>
      </c>
      <c r="U27" s="247">
        <v>0</v>
      </c>
      <c r="V27" s="248">
        <v>0</v>
      </c>
      <c r="W27" s="247">
        <v>0</v>
      </c>
      <c r="X27" s="247">
        <v>0</v>
      </c>
      <c r="Y27" s="247">
        <v>0</v>
      </c>
      <c r="Z27" s="247">
        <v>0</v>
      </c>
      <c r="AA27" s="247">
        <v>0</v>
      </c>
      <c r="AB27" s="242">
        <f t="shared" si="4"/>
        <v>8.9022207800000004</v>
      </c>
      <c r="AC27" s="243">
        <f t="shared" si="5"/>
        <v>8.9022207800000004</v>
      </c>
    </row>
    <row r="28" spans="1:32" x14ac:dyDescent="0.25">
      <c r="A28" s="244" t="s">
        <v>452</v>
      </c>
      <c r="B28" s="245" t="s">
        <v>453</v>
      </c>
      <c r="C28" s="242">
        <v>0</v>
      </c>
      <c r="D28" s="242">
        <v>0</v>
      </c>
      <c r="E28" s="246">
        <f>C28</f>
        <v>0</v>
      </c>
      <c r="F28" s="246">
        <f t="shared" si="6"/>
        <v>0</v>
      </c>
      <c r="G28" s="247">
        <v>0</v>
      </c>
      <c r="H28" s="247">
        <v>0</v>
      </c>
      <c r="I28" s="247">
        <v>0</v>
      </c>
      <c r="J28" s="247">
        <v>0</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2">
        <f t="shared" si="4"/>
        <v>0</v>
      </c>
      <c r="AC28" s="243">
        <f t="shared" si="5"/>
        <v>0</v>
      </c>
    </row>
    <row r="29" spans="1:32" x14ac:dyDescent="0.25">
      <c r="A29" s="244" t="s">
        <v>454</v>
      </c>
      <c r="B29" s="249" t="s">
        <v>455</v>
      </c>
      <c r="C29" s="242">
        <v>0</v>
      </c>
      <c r="D29" s="242">
        <v>0</v>
      </c>
      <c r="E29" s="246">
        <f>C29</f>
        <v>0</v>
      </c>
      <c r="F29" s="246">
        <f t="shared" si="6"/>
        <v>0</v>
      </c>
      <c r="G29" s="247">
        <v>0</v>
      </c>
      <c r="H29" s="247">
        <v>0</v>
      </c>
      <c r="I29" s="247">
        <v>0</v>
      </c>
      <c r="J29" s="247">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2">
        <f t="shared" si="4"/>
        <v>0</v>
      </c>
      <c r="AC29" s="243">
        <f t="shared" si="5"/>
        <v>0</v>
      </c>
    </row>
    <row r="30" spans="1:32" s="250" customFormat="1" ht="47.25" x14ac:dyDescent="0.25">
      <c r="A30" s="240" t="s">
        <v>17</v>
      </c>
      <c r="B30" s="241" t="s">
        <v>456</v>
      </c>
      <c r="C30" s="242">
        <f>SUM(C31:C34)</f>
        <v>11.011087</v>
      </c>
      <c r="D30" s="242">
        <f t="shared" ref="D30" si="7">SUM(D31:D34)</f>
        <v>0</v>
      </c>
      <c r="E30" s="242">
        <f t="shared" ref="E30:G30" si="8">SUM(E31:E34)</f>
        <v>11.011087</v>
      </c>
      <c r="F30" s="242">
        <f t="shared" si="8"/>
        <v>10.31345866</v>
      </c>
      <c r="G30" s="242">
        <f t="shared" si="8"/>
        <v>0.69762833999999996</v>
      </c>
      <c r="H30" s="242">
        <f t="shared" ref="H30:AA30" si="9">SUM(H31:H34)</f>
        <v>10.31345866</v>
      </c>
      <c r="I30" s="242">
        <f t="shared" si="9"/>
        <v>0</v>
      </c>
      <c r="J30" s="242">
        <f t="shared" si="9"/>
        <v>10.31345866</v>
      </c>
      <c r="K30" s="242">
        <f t="shared" si="9"/>
        <v>0</v>
      </c>
      <c r="L30" s="242">
        <f t="shared" si="9"/>
        <v>0</v>
      </c>
      <c r="M30" s="242">
        <f t="shared" si="9"/>
        <v>0</v>
      </c>
      <c r="N30" s="242">
        <f t="shared" si="9"/>
        <v>0</v>
      </c>
      <c r="O30" s="242">
        <f t="shared" si="9"/>
        <v>0</v>
      </c>
      <c r="P30" s="242">
        <f t="shared" si="9"/>
        <v>0</v>
      </c>
      <c r="Q30" s="242">
        <f t="shared" si="9"/>
        <v>0</v>
      </c>
      <c r="R30" s="242">
        <f t="shared" si="9"/>
        <v>0</v>
      </c>
      <c r="S30" s="242">
        <f t="shared" si="9"/>
        <v>0</v>
      </c>
      <c r="T30" s="242">
        <f t="shared" si="9"/>
        <v>0</v>
      </c>
      <c r="U30" s="242">
        <f t="shared" si="9"/>
        <v>0</v>
      </c>
      <c r="V30" s="242">
        <f t="shared" si="9"/>
        <v>0</v>
      </c>
      <c r="W30" s="242">
        <f t="shared" si="9"/>
        <v>0</v>
      </c>
      <c r="X30" s="242">
        <f t="shared" si="9"/>
        <v>0</v>
      </c>
      <c r="Y30" s="242">
        <f t="shared" si="9"/>
        <v>0</v>
      </c>
      <c r="Z30" s="242">
        <f t="shared" si="9"/>
        <v>0</v>
      </c>
      <c r="AA30" s="242">
        <f t="shared" si="9"/>
        <v>0</v>
      </c>
      <c r="AB30" s="242">
        <f t="shared" si="4"/>
        <v>10.31345866</v>
      </c>
      <c r="AC30" s="243">
        <f t="shared" si="5"/>
        <v>10.31345866</v>
      </c>
      <c r="AD30" s="220"/>
      <c r="AE30" s="220"/>
    </row>
    <row r="31" spans="1:32" x14ac:dyDescent="0.25">
      <c r="A31" s="240" t="s">
        <v>457</v>
      </c>
      <c r="B31" s="245" t="s">
        <v>458</v>
      </c>
      <c r="C31" s="242">
        <v>0.69762833999999996</v>
      </c>
      <c r="D31" s="242">
        <v>0</v>
      </c>
      <c r="E31" s="246">
        <f t="shared" ref="E31:E64" si="10">C31</f>
        <v>0.69762833999999996</v>
      </c>
      <c r="F31" s="246">
        <f t="shared" si="6"/>
        <v>0</v>
      </c>
      <c r="G31" s="247">
        <v>0.69762833999999996</v>
      </c>
      <c r="H31" s="247">
        <v>0</v>
      </c>
      <c r="I31" s="247">
        <v>0</v>
      </c>
      <c r="J31" s="247">
        <v>0</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2">
        <f t="shared" si="4"/>
        <v>0</v>
      </c>
      <c r="AC31" s="243">
        <f t="shared" si="5"/>
        <v>0</v>
      </c>
    </row>
    <row r="32" spans="1:32" ht="31.5" x14ac:dyDescent="0.25">
      <c r="A32" s="240" t="s">
        <v>459</v>
      </c>
      <c r="B32" s="245" t="s">
        <v>460</v>
      </c>
      <c r="C32" s="242">
        <v>0.81009200000000003</v>
      </c>
      <c r="D32" s="242">
        <v>0</v>
      </c>
      <c r="E32" s="246">
        <f t="shared" si="10"/>
        <v>0.81009200000000003</v>
      </c>
      <c r="F32" s="246">
        <f t="shared" si="6"/>
        <v>0.81009200000000003</v>
      </c>
      <c r="G32" s="247">
        <v>0</v>
      </c>
      <c r="H32" s="247">
        <v>0.81009200000000003</v>
      </c>
      <c r="I32" s="247">
        <v>0</v>
      </c>
      <c r="J32" s="247">
        <v>0.81009200000000003</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2">
        <f t="shared" si="4"/>
        <v>0.81009200000000003</v>
      </c>
      <c r="AC32" s="243">
        <f t="shared" si="5"/>
        <v>0.81009200000000003</v>
      </c>
    </row>
    <row r="33" spans="1:31" x14ac:dyDescent="0.25">
      <c r="A33" s="240" t="s">
        <v>461</v>
      </c>
      <c r="B33" s="245" t="s">
        <v>462</v>
      </c>
      <c r="C33" s="242">
        <v>5.921354</v>
      </c>
      <c r="D33" s="242">
        <v>0</v>
      </c>
      <c r="E33" s="246">
        <f t="shared" si="10"/>
        <v>5.921354</v>
      </c>
      <c r="F33" s="246">
        <f t="shared" si="6"/>
        <v>5.921354</v>
      </c>
      <c r="G33" s="247">
        <v>0</v>
      </c>
      <c r="H33" s="247">
        <v>5.921354</v>
      </c>
      <c r="I33" s="247">
        <v>0</v>
      </c>
      <c r="J33" s="247">
        <v>5.921354</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2">
        <f t="shared" si="4"/>
        <v>5.921354</v>
      </c>
      <c r="AC33" s="243">
        <f t="shared" si="5"/>
        <v>5.921354</v>
      </c>
    </row>
    <row r="34" spans="1:31" x14ac:dyDescent="0.25">
      <c r="A34" s="240" t="s">
        <v>463</v>
      </c>
      <c r="B34" s="245" t="s">
        <v>464</v>
      </c>
      <c r="C34" s="242">
        <v>3.5820126600000002</v>
      </c>
      <c r="D34" s="242">
        <v>0</v>
      </c>
      <c r="E34" s="246">
        <f t="shared" si="10"/>
        <v>3.5820126600000002</v>
      </c>
      <c r="F34" s="246">
        <f t="shared" si="6"/>
        <v>3.5820126600000002</v>
      </c>
      <c r="G34" s="247">
        <v>0</v>
      </c>
      <c r="H34" s="247">
        <v>3.5820126600000002</v>
      </c>
      <c r="I34" s="247">
        <v>0</v>
      </c>
      <c r="J34" s="247">
        <v>3.5820126600000002</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2">
        <f t="shared" si="4"/>
        <v>3.5820126600000002</v>
      </c>
      <c r="AC34" s="243">
        <f t="shared" si="5"/>
        <v>3.5820126600000002</v>
      </c>
    </row>
    <row r="35" spans="1:31" s="250" customFormat="1" ht="31.5" x14ac:dyDescent="0.25">
      <c r="A35" s="240" t="s">
        <v>20</v>
      </c>
      <c r="B35" s="241" t="s">
        <v>465</v>
      </c>
      <c r="C35" s="242">
        <v>0</v>
      </c>
      <c r="D35" s="242">
        <v>0</v>
      </c>
      <c r="E35" s="246">
        <f t="shared" si="10"/>
        <v>0</v>
      </c>
      <c r="F35" s="246">
        <f t="shared" si="6"/>
        <v>0</v>
      </c>
      <c r="G35" s="242">
        <v>0</v>
      </c>
      <c r="H35" s="242">
        <v>0</v>
      </c>
      <c r="I35" s="242">
        <v>0</v>
      </c>
      <c r="J35" s="242">
        <v>0</v>
      </c>
      <c r="K35" s="242">
        <v>0</v>
      </c>
      <c r="L35" s="242">
        <v>0</v>
      </c>
      <c r="M35" s="242">
        <v>0</v>
      </c>
      <c r="N35" s="251">
        <v>0</v>
      </c>
      <c r="O35" s="242">
        <v>0</v>
      </c>
      <c r="P35" s="242">
        <v>0</v>
      </c>
      <c r="Q35" s="242">
        <v>0</v>
      </c>
      <c r="R35" s="242">
        <v>0</v>
      </c>
      <c r="S35" s="242">
        <v>0</v>
      </c>
      <c r="T35" s="242">
        <v>0</v>
      </c>
      <c r="U35" s="242">
        <v>0</v>
      </c>
      <c r="V35" s="251">
        <v>0</v>
      </c>
      <c r="W35" s="242">
        <v>0</v>
      </c>
      <c r="X35" s="242">
        <v>0</v>
      </c>
      <c r="Y35" s="242">
        <v>0</v>
      </c>
      <c r="Z35" s="242">
        <v>0</v>
      </c>
      <c r="AA35" s="242">
        <v>0</v>
      </c>
      <c r="AB35" s="242">
        <f t="shared" si="4"/>
        <v>0</v>
      </c>
      <c r="AC35" s="243">
        <f t="shared" si="5"/>
        <v>0</v>
      </c>
      <c r="AD35" s="220"/>
      <c r="AE35" s="220"/>
    </row>
    <row r="36" spans="1:31" ht="31.5" x14ac:dyDescent="0.25">
      <c r="A36" s="244" t="s">
        <v>466</v>
      </c>
      <c r="B36" s="252" t="s">
        <v>467</v>
      </c>
      <c r="C36" s="253">
        <v>0</v>
      </c>
      <c r="D36" s="242">
        <v>0</v>
      </c>
      <c r="E36" s="246">
        <f t="shared" si="10"/>
        <v>0</v>
      </c>
      <c r="F36" s="246">
        <f t="shared" si="6"/>
        <v>0</v>
      </c>
      <c r="G36" s="247">
        <v>0</v>
      </c>
      <c r="H36" s="247">
        <v>0</v>
      </c>
      <c r="I36" s="247">
        <v>0</v>
      </c>
      <c r="J36" s="247">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2">
        <f t="shared" si="4"/>
        <v>0</v>
      </c>
      <c r="AC36" s="243">
        <f t="shared" si="5"/>
        <v>0</v>
      </c>
    </row>
    <row r="37" spans="1:31" x14ac:dyDescent="0.25">
      <c r="A37" s="244" t="s">
        <v>468</v>
      </c>
      <c r="B37" s="252" t="s">
        <v>469</v>
      </c>
      <c r="C37" s="253">
        <v>0</v>
      </c>
      <c r="D37" s="242">
        <v>0</v>
      </c>
      <c r="E37" s="246">
        <f t="shared" si="10"/>
        <v>0</v>
      </c>
      <c r="F37" s="246">
        <f t="shared" si="6"/>
        <v>0</v>
      </c>
      <c r="G37" s="247">
        <v>0</v>
      </c>
      <c r="H37" s="247">
        <v>0</v>
      </c>
      <c r="I37" s="247">
        <v>0</v>
      </c>
      <c r="J37" s="247">
        <v>0</v>
      </c>
      <c r="K37" s="247">
        <v>0</v>
      </c>
      <c r="L37" s="247">
        <v>0</v>
      </c>
      <c r="M37" s="247">
        <v>0</v>
      </c>
      <c r="N37" s="248">
        <v>0</v>
      </c>
      <c r="O37" s="247">
        <v>0</v>
      </c>
      <c r="P37" s="247">
        <v>0</v>
      </c>
      <c r="Q37" s="247">
        <v>0</v>
      </c>
      <c r="R37" s="247">
        <v>0</v>
      </c>
      <c r="S37" s="247">
        <v>0</v>
      </c>
      <c r="T37" s="247">
        <v>0</v>
      </c>
      <c r="U37" s="247">
        <v>0</v>
      </c>
      <c r="V37" s="248">
        <v>0</v>
      </c>
      <c r="W37" s="247">
        <v>0</v>
      </c>
      <c r="X37" s="247">
        <v>0</v>
      </c>
      <c r="Y37" s="247">
        <v>0</v>
      </c>
      <c r="Z37" s="247">
        <v>0</v>
      </c>
      <c r="AA37" s="247">
        <v>0</v>
      </c>
      <c r="AB37" s="242">
        <f t="shared" si="4"/>
        <v>0</v>
      </c>
      <c r="AC37" s="243">
        <f t="shared" si="5"/>
        <v>0</v>
      </c>
    </row>
    <row r="38" spans="1:31" x14ac:dyDescent="0.25">
      <c r="A38" s="244" t="s">
        <v>470</v>
      </c>
      <c r="B38" s="252" t="s">
        <v>471</v>
      </c>
      <c r="C38" s="253">
        <v>0</v>
      </c>
      <c r="D38" s="242">
        <v>0</v>
      </c>
      <c r="E38" s="246">
        <f t="shared" si="10"/>
        <v>0</v>
      </c>
      <c r="F38" s="246">
        <f t="shared" si="6"/>
        <v>0</v>
      </c>
      <c r="G38" s="247">
        <v>0</v>
      </c>
      <c r="H38" s="247">
        <v>0</v>
      </c>
      <c r="I38" s="247">
        <v>0</v>
      </c>
      <c r="J38" s="247">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2">
        <f t="shared" si="4"/>
        <v>0</v>
      </c>
      <c r="AC38" s="243">
        <f t="shared" si="5"/>
        <v>0</v>
      </c>
    </row>
    <row r="39" spans="1:31" ht="31.5" x14ac:dyDescent="0.25">
      <c r="A39" s="244" t="s">
        <v>472</v>
      </c>
      <c r="B39" s="245" t="s">
        <v>473</v>
      </c>
      <c r="C39" s="242">
        <v>0</v>
      </c>
      <c r="D39" s="242">
        <v>0</v>
      </c>
      <c r="E39" s="246">
        <f t="shared" si="10"/>
        <v>0</v>
      </c>
      <c r="F39" s="246">
        <f t="shared" si="6"/>
        <v>0</v>
      </c>
      <c r="G39" s="247">
        <v>0</v>
      </c>
      <c r="H39" s="247">
        <v>0</v>
      </c>
      <c r="I39" s="247">
        <v>0</v>
      </c>
      <c r="J39" s="247">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2">
        <f t="shared" si="4"/>
        <v>0</v>
      </c>
      <c r="AC39" s="243">
        <f t="shared" si="5"/>
        <v>0</v>
      </c>
    </row>
    <row r="40" spans="1:31" ht="31.5" x14ac:dyDescent="0.25">
      <c r="A40" s="244" t="s">
        <v>474</v>
      </c>
      <c r="B40" s="245" t="s">
        <v>475</v>
      </c>
      <c r="C40" s="242">
        <v>0</v>
      </c>
      <c r="D40" s="242">
        <v>0</v>
      </c>
      <c r="E40" s="246">
        <f t="shared" si="10"/>
        <v>0</v>
      </c>
      <c r="F40" s="246">
        <f t="shared" si="6"/>
        <v>0</v>
      </c>
      <c r="G40" s="247">
        <v>0</v>
      </c>
      <c r="H40" s="247">
        <v>0</v>
      </c>
      <c r="I40" s="247">
        <v>0</v>
      </c>
      <c r="J40" s="247">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2">
        <f t="shared" si="4"/>
        <v>0</v>
      </c>
      <c r="AC40" s="243">
        <f t="shared" si="5"/>
        <v>0</v>
      </c>
    </row>
    <row r="41" spans="1:31" x14ac:dyDescent="0.25">
      <c r="A41" s="244" t="s">
        <v>476</v>
      </c>
      <c r="B41" s="245" t="s">
        <v>477</v>
      </c>
      <c r="C41" s="242">
        <v>0</v>
      </c>
      <c r="D41" s="242">
        <v>0</v>
      </c>
      <c r="E41" s="246">
        <f t="shared" si="10"/>
        <v>0</v>
      </c>
      <c r="F41" s="246">
        <f t="shared" si="6"/>
        <v>0</v>
      </c>
      <c r="G41" s="247">
        <v>0</v>
      </c>
      <c r="H41" s="247">
        <v>0</v>
      </c>
      <c r="I41" s="247">
        <v>0</v>
      </c>
      <c r="J41" s="247">
        <v>0</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2">
        <f t="shared" si="4"/>
        <v>0</v>
      </c>
      <c r="AC41" s="243">
        <f t="shared" si="5"/>
        <v>0</v>
      </c>
    </row>
    <row r="42" spans="1:31" ht="18.75" x14ac:dyDescent="0.25">
      <c r="A42" s="244" t="s">
        <v>478</v>
      </c>
      <c r="B42" s="252" t="s">
        <v>479</v>
      </c>
      <c r="C42" s="253">
        <v>1</v>
      </c>
      <c r="D42" s="242">
        <v>0</v>
      </c>
      <c r="E42" s="246">
        <f t="shared" si="10"/>
        <v>1</v>
      </c>
      <c r="F42" s="246">
        <f t="shared" si="6"/>
        <v>1</v>
      </c>
      <c r="G42" s="247">
        <v>0</v>
      </c>
      <c r="H42" s="247">
        <v>1</v>
      </c>
      <c r="I42" s="247">
        <v>0</v>
      </c>
      <c r="J42" s="247">
        <v>1</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2">
        <f t="shared" si="4"/>
        <v>1</v>
      </c>
      <c r="AC42" s="243">
        <f t="shared" si="5"/>
        <v>1</v>
      </c>
    </row>
    <row r="43" spans="1:31" s="250" customFormat="1" x14ac:dyDescent="0.25">
      <c r="A43" s="240" t="s">
        <v>23</v>
      </c>
      <c r="B43" s="241" t="s">
        <v>480</v>
      </c>
      <c r="C43" s="242">
        <v>0</v>
      </c>
      <c r="D43" s="242">
        <v>0</v>
      </c>
      <c r="E43" s="246">
        <f t="shared" si="10"/>
        <v>0</v>
      </c>
      <c r="F43" s="246">
        <f t="shared" si="6"/>
        <v>0</v>
      </c>
      <c r="G43" s="242">
        <v>0</v>
      </c>
      <c r="H43" s="242">
        <v>0</v>
      </c>
      <c r="I43" s="242">
        <v>0</v>
      </c>
      <c r="J43" s="242">
        <v>0</v>
      </c>
      <c r="K43" s="242">
        <v>0</v>
      </c>
      <c r="L43" s="242">
        <v>0</v>
      </c>
      <c r="M43" s="242">
        <v>0</v>
      </c>
      <c r="N43" s="251">
        <v>0</v>
      </c>
      <c r="O43" s="242">
        <v>0</v>
      </c>
      <c r="P43" s="242">
        <v>0</v>
      </c>
      <c r="Q43" s="242">
        <v>0</v>
      </c>
      <c r="R43" s="242">
        <v>0</v>
      </c>
      <c r="S43" s="242">
        <v>0</v>
      </c>
      <c r="T43" s="242">
        <v>0</v>
      </c>
      <c r="U43" s="242">
        <v>0</v>
      </c>
      <c r="V43" s="251">
        <v>0</v>
      </c>
      <c r="W43" s="242">
        <v>0</v>
      </c>
      <c r="X43" s="242">
        <v>0</v>
      </c>
      <c r="Y43" s="242">
        <v>0</v>
      </c>
      <c r="Z43" s="242">
        <v>0</v>
      </c>
      <c r="AA43" s="242">
        <v>0</v>
      </c>
      <c r="AB43" s="242">
        <f t="shared" si="4"/>
        <v>0</v>
      </c>
      <c r="AC43" s="243">
        <f t="shared" si="5"/>
        <v>0</v>
      </c>
      <c r="AD43" s="220"/>
    </row>
    <row r="44" spans="1:31" x14ac:dyDescent="0.25">
      <c r="A44" s="244" t="s">
        <v>481</v>
      </c>
      <c r="B44" s="245" t="s">
        <v>482</v>
      </c>
      <c r="C44" s="242">
        <v>0</v>
      </c>
      <c r="D44" s="242">
        <v>0</v>
      </c>
      <c r="E44" s="246">
        <f t="shared" si="10"/>
        <v>0</v>
      </c>
      <c r="F44" s="246">
        <f t="shared" si="6"/>
        <v>0</v>
      </c>
      <c r="G44" s="247">
        <v>0</v>
      </c>
      <c r="H44" s="247">
        <v>0</v>
      </c>
      <c r="I44" s="247">
        <v>0</v>
      </c>
      <c r="J44" s="247">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2">
        <f t="shared" si="4"/>
        <v>0</v>
      </c>
      <c r="AC44" s="243">
        <f t="shared" si="5"/>
        <v>0</v>
      </c>
    </row>
    <row r="45" spans="1:31" x14ac:dyDescent="0.25">
      <c r="A45" s="244" t="s">
        <v>483</v>
      </c>
      <c r="B45" s="245" t="s">
        <v>469</v>
      </c>
      <c r="C45" s="242">
        <v>0</v>
      </c>
      <c r="D45" s="242">
        <v>0</v>
      </c>
      <c r="E45" s="246">
        <f t="shared" si="10"/>
        <v>0</v>
      </c>
      <c r="F45" s="246">
        <f t="shared" si="6"/>
        <v>0</v>
      </c>
      <c r="G45" s="247">
        <v>0</v>
      </c>
      <c r="H45" s="247">
        <v>0</v>
      </c>
      <c r="I45" s="247">
        <v>0</v>
      </c>
      <c r="J45" s="247">
        <v>0</v>
      </c>
      <c r="K45" s="247">
        <v>0</v>
      </c>
      <c r="L45" s="247">
        <v>0</v>
      </c>
      <c r="M45" s="247">
        <v>0</v>
      </c>
      <c r="N45" s="248">
        <v>0</v>
      </c>
      <c r="O45" s="247">
        <v>0</v>
      </c>
      <c r="P45" s="247">
        <v>0</v>
      </c>
      <c r="Q45" s="247">
        <v>0</v>
      </c>
      <c r="R45" s="247">
        <v>0</v>
      </c>
      <c r="S45" s="247">
        <v>0</v>
      </c>
      <c r="T45" s="247">
        <v>0</v>
      </c>
      <c r="U45" s="247">
        <v>0</v>
      </c>
      <c r="V45" s="248">
        <v>0</v>
      </c>
      <c r="W45" s="247">
        <v>0</v>
      </c>
      <c r="X45" s="247">
        <v>0</v>
      </c>
      <c r="Y45" s="247">
        <v>0</v>
      </c>
      <c r="Z45" s="247">
        <v>0</v>
      </c>
      <c r="AA45" s="247">
        <v>0</v>
      </c>
      <c r="AB45" s="242">
        <f t="shared" si="4"/>
        <v>0</v>
      </c>
      <c r="AC45" s="243">
        <f t="shared" si="5"/>
        <v>0</v>
      </c>
    </row>
    <row r="46" spans="1:31" x14ac:dyDescent="0.25">
      <c r="A46" s="244" t="s">
        <v>484</v>
      </c>
      <c r="B46" s="245" t="s">
        <v>471</v>
      </c>
      <c r="C46" s="242">
        <v>0</v>
      </c>
      <c r="D46" s="242">
        <v>0</v>
      </c>
      <c r="E46" s="246">
        <f t="shared" si="10"/>
        <v>0</v>
      </c>
      <c r="F46" s="246">
        <f t="shared" si="6"/>
        <v>0</v>
      </c>
      <c r="G46" s="247">
        <v>0</v>
      </c>
      <c r="H46" s="247">
        <v>0</v>
      </c>
      <c r="I46" s="247">
        <v>0</v>
      </c>
      <c r="J46" s="247">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2">
        <f t="shared" si="4"/>
        <v>0</v>
      </c>
      <c r="AC46" s="243">
        <f t="shared" si="5"/>
        <v>0</v>
      </c>
    </row>
    <row r="47" spans="1:31" ht="31.5" x14ac:dyDescent="0.25">
      <c r="A47" s="244" t="s">
        <v>485</v>
      </c>
      <c r="B47" s="245" t="s">
        <v>473</v>
      </c>
      <c r="C47" s="242">
        <v>0</v>
      </c>
      <c r="D47" s="242">
        <v>0</v>
      </c>
      <c r="E47" s="246">
        <f t="shared" si="10"/>
        <v>0</v>
      </c>
      <c r="F47" s="246">
        <f t="shared" si="6"/>
        <v>0</v>
      </c>
      <c r="G47" s="247">
        <v>0</v>
      </c>
      <c r="H47" s="247">
        <v>0</v>
      </c>
      <c r="I47" s="247">
        <v>0</v>
      </c>
      <c r="J47" s="247">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2">
        <f t="shared" si="4"/>
        <v>0</v>
      </c>
      <c r="AC47" s="243">
        <f t="shared" si="5"/>
        <v>0</v>
      </c>
    </row>
    <row r="48" spans="1:31" ht="31.5" x14ac:dyDescent="0.25">
      <c r="A48" s="244" t="s">
        <v>486</v>
      </c>
      <c r="B48" s="245" t="s">
        <v>475</v>
      </c>
      <c r="C48" s="242">
        <v>0</v>
      </c>
      <c r="D48" s="242">
        <v>0</v>
      </c>
      <c r="E48" s="246">
        <f t="shared" si="10"/>
        <v>0</v>
      </c>
      <c r="F48" s="246">
        <f t="shared" si="6"/>
        <v>0</v>
      </c>
      <c r="G48" s="247">
        <v>0</v>
      </c>
      <c r="H48" s="247">
        <v>0</v>
      </c>
      <c r="I48" s="247">
        <v>0</v>
      </c>
      <c r="J48" s="247">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2">
        <f t="shared" si="4"/>
        <v>0</v>
      </c>
      <c r="AC48" s="243">
        <f t="shared" si="5"/>
        <v>0</v>
      </c>
    </row>
    <row r="49" spans="1:30" x14ac:dyDescent="0.25">
      <c r="A49" s="244" t="s">
        <v>487</v>
      </c>
      <c r="B49" s="245" t="s">
        <v>477</v>
      </c>
      <c r="C49" s="242">
        <v>0</v>
      </c>
      <c r="D49" s="242">
        <v>0</v>
      </c>
      <c r="E49" s="246">
        <f t="shared" si="10"/>
        <v>0</v>
      </c>
      <c r="F49" s="246">
        <f t="shared" si="6"/>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2">
        <f t="shared" si="4"/>
        <v>0</v>
      </c>
      <c r="AC49" s="243">
        <f t="shared" si="5"/>
        <v>0</v>
      </c>
    </row>
    <row r="50" spans="1:30" ht="18.75" x14ac:dyDescent="0.25">
      <c r="A50" s="244" t="s">
        <v>488</v>
      </c>
      <c r="B50" s="252" t="s">
        <v>479</v>
      </c>
      <c r="C50" s="242">
        <f>C42</f>
        <v>1</v>
      </c>
      <c r="D50" s="242">
        <v>0</v>
      </c>
      <c r="E50" s="246">
        <f t="shared" si="10"/>
        <v>1</v>
      </c>
      <c r="F50" s="246">
        <f t="shared" si="6"/>
        <v>1</v>
      </c>
      <c r="G50" s="247">
        <v>0</v>
      </c>
      <c r="H50" s="247">
        <v>1</v>
      </c>
      <c r="I50" s="247">
        <v>0</v>
      </c>
      <c r="J50" s="247">
        <v>1</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2">
        <f t="shared" si="4"/>
        <v>1</v>
      </c>
      <c r="AC50" s="243">
        <f t="shared" si="5"/>
        <v>1</v>
      </c>
    </row>
    <row r="51" spans="1:30" s="250" customFormat="1" ht="35.25" customHeight="1" x14ac:dyDescent="0.25">
      <c r="A51" s="240" t="s">
        <v>26</v>
      </c>
      <c r="B51" s="241" t="s">
        <v>489</v>
      </c>
      <c r="C51" s="242">
        <v>0</v>
      </c>
      <c r="D51" s="242">
        <v>0</v>
      </c>
      <c r="E51" s="246">
        <f t="shared" si="10"/>
        <v>0</v>
      </c>
      <c r="F51" s="246">
        <f t="shared" si="6"/>
        <v>0</v>
      </c>
      <c r="G51" s="242">
        <v>0</v>
      </c>
      <c r="H51" s="242">
        <v>0</v>
      </c>
      <c r="I51" s="242">
        <v>0</v>
      </c>
      <c r="J51" s="242">
        <v>0</v>
      </c>
      <c r="K51" s="242">
        <v>0</v>
      </c>
      <c r="L51" s="242">
        <v>0</v>
      </c>
      <c r="M51" s="242">
        <v>0</v>
      </c>
      <c r="N51" s="251">
        <v>0</v>
      </c>
      <c r="O51" s="242">
        <v>0</v>
      </c>
      <c r="P51" s="242">
        <v>0</v>
      </c>
      <c r="Q51" s="242">
        <v>0</v>
      </c>
      <c r="R51" s="242">
        <v>0</v>
      </c>
      <c r="S51" s="242">
        <v>0</v>
      </c>
      <c r="T51" s="242">
        <v>0</v>
      </c>
      <c r="U51" s="242">
        <v>0</v>
      </c>
      <c r="V51" s="251">
        <v>0</v>
      </c>
      <c r="W51" s="242">
        <v>0</v>
      </c>
      <c r="X51" s="242">
        <v>0</v>
      </c>
      <c r="Y51" s="242">
        <v>0</v>
      </c>
      <c r="Z51" s="242">
        <v>0</v>
      </c>
      <c r="AA51" s="242">
        <v>0</v>
      </c>
      <c r="AB51" s="242">
        <f t="shared" si="4"/>
        <v>0</v>
      </c>
      <c r="AC51" s="243">
        <f t="shared" si="5"/>
        <v>0</v>
      </c>
      <c r="AD51" s="220"/>
    </row>
    <row r="52" spans="1:30" x14ac:dyDescent="0.25">
      <c r="A52" s="244" t="s">
        <v>490</v>
      </c>
      <c r="B52" s="245" t="s">
        <v>491</v>
      </c>
      <c r="C52" s="242">
        <f>C30</f>
        <v>11.011087</v>
      </c>
      <c r="D52" s="242">
        <v>0</v>
      </c>
      <c r="E52" s="246">
        <f t="shared" si="10"/>
        <v>11.011087</v>
      </c>
      <c r="F52" s="246">
        <f t="shared" si="6"/>
        <v>11.011087</v>
      </c>
      <c r="G52" s="247">
        <v>0</v>
      </c>
      <c r="H52" s="247">
        <v>11.011087</v>
      </c>
      <c r="I52" s="247">
        <v>0</v>
      </c>
      <c r="J52" s="247">
        <v>11.011087</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2">
        <f t="shared" si="4"/>
        <v>11.011087</v>
      </c>
      <c r="AC52" s="243">
        <f t="shared" si="5"/>
        <v>11.011087</v>
      </c>
    </row>
    <row r="53" spans="1:30" x14ac:dyDescent="0.25">
      <c r="A53" s="244" t="s">
        <v>492</v>
      </c>
      <c r="B53" s="245" t="s">
        <v>340</v>
      </c>
      <c r="C53" s="242">
        <v>0</v>
      </c>
      <c r="D53" s="242">
        <v>0</v>
      </c>
      <c r="E53" s="246">
        <f t="shared" si="10"/>
        <v>0</v>
      </c>
      <c r="F53" s="246">
        <f t="shared" si="6"/>
        <v>0</v>
      </c>
      <c r="G53" s="247">
        <v>0</v>
      </c>
      <c r="H53" s="247">
        <v>0</v>
      </c>
      <c r="I53" s="247">
        <v>0</v>
      </c>
      <c r="J53" s="247">
        <v>0</v>
      </c>
      <c r="K53" s="247">
        <v>0</v>
      </c>
      <c r="L53" s="247">
        <v>0</v>
      </c>
      <c r="M53" s="247">
        <v>0</v>
      </c>
      <c r="N53" s="248">
        <v>0</v>
      </c>
      <c r="O53" s="247">
        <v>0</v>
      </c>
      <c r="P53" s="247">
        <v>0</v>
      </c>
      <c r="Q53" s="247">
        <v>0</v>
      </c>
      <c r="R53" s="247">
        <v>0</v>
      </c>
      <c r="S53" s="247">
        <v>0</v>
      </c>
      <c r="T53" s="247">
        <v>0</v>
      </c>
      <c r="U53" s="247">
        <v>0</v>
      </c>
      <c r="V53" s="248">
        <v>0</v>
      </c>
      <c r="W53" s="247">
        <v>0</v>
      </c>
      <c r="X53" s="247">
        <v>0</v>
      </c>
      <c r="Y53" s="247">
        <v>0</v>
      </c>
      <c r="Z53" s="247">
        <v>0</v>
      </c>
      <c r="AA53" s="247">
        <v>0</v>
      </c>
      <c r="AB53" s="242">
        <f t="shared" si="4"/>
        <v>0</v>
      </c>
      <c r="AC53" s="243">
        <f t="shared" si="5"/>
        <v>0</v>
      </c>
    </row>
    <row r="54" spans="1:30" x14ac:dyDescent="0.25">
      <c r="A54" s="244" t="s">
        <v>493</v>
      </c>
      <c r="B54" s="252" t="s">
        <v>494</v>
      </c>
      <c r="C54" s="253">
        <v>0</v>
      </c>
      <c r="D54" s="242">
        <v>0</v>
      </c>
      <c r="E54" s="246">
        <f t="shared" si="10"/>
        <v>0</v>
      </c>
      <c r="F54" s="246">
        <f t="shared" si="6"/>
        <v>0</v>
      </c>
      <c r="G54" s="247">
        <v>0</v>
      </c>
      <c r="H54" s="247">
        <v>0</v>
      </c>
      <c r="I54" s="247">
        <v>0</v>
      </c>
      <c r="J54" s="247">
        <v>0</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2">
        <f t="shared" si="4"/>
        <v>0</v>
      </c>
      <c r="AC54" s="243">
        <f t="shared" si="5"/>
        <v>0</v>
      </c>
    </row>
    <row r="55" spans="1:30" x14ac:dyDescent="0.25">
      <c r="A55" s="244" t="s">
        <v>495</v>
      </c>
      <c r="B55" s="252" t="s">
        <v>496</v>
      </c>
      <c r="C55" s="253">
        <v>0</v>
      </c>
      <c r="D55" s="242">
        <v>0</v>
      </c>
      <c r="E55" s="246">
        <f t="shared" si="10"/>
        <v>0</v>
      </c>
      <c r="F55" s="246">
        <f t="shared" si="6"/>
        <v>0</v>
      </c>
      <c r="G55" s="247">
        <v>0</v>
      </c>
      <c r="H55" s="247">
        <v>0</v>
      </c>
      <c r="I55" s="247">
        <v>0</v>
      </c>
      <c r="J55" s="247">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2">
        <f t="shared" si="4"/>
        <v>0</v>
      </c>
      <c r="AC55" s="243">
        <f t="shared" si="5"/>
        <v>0</v>
      </c>
    </row>
    <row r="56" spans="1:30" x14ac:dyDescent="0.25">
      <c r="A56" s="244" t="s">
        <v>497</v>
      </c>
      <c r="B56" s="252" t="s">
        <v>498</v>
      </c>
      <c r="C56" s="253">
        <v>0</v>
      </c>
      <c r="D56" s="242">
        <v>0</v>
      </c>
      <c r="E56" s="246">
        <f t="shared" si="10"/>
        <v>0</v>
      </c>
      <c r="F56" s="246">
        <f t="shared" si="6"/>
        <v>0</v>
      </c>
      <c r="G56" s="247">
        <v>0</v>
      </c>
      <c r="H56" s="247">
        <v>0</v>
      </c>
      <c r="I56" s="247">
        <v>0</v>
      </c>
      <c r="J56" s="247">
        <v>0</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2">
        <f t="shared" si="4"/>
        <v>0</v>
      </c>
      <c r="AC56" s="243">
        <f t="shared" si="5"/>
        <v>0</v>
      </c>
    </row>
    <row r="57" spans="1:30" ht="18.75" x14ac:dyDescent="0.25">
      <c r="A57" s="244" t="s">
        <v>499</v>
      </c>
      <c r="B57" s="252" t="s">
        <v>479</v>
      </c>
      <c r="C57" s="253">
        <f>C50</f>
        <v>1</v>
      </c>
      <c r="D57" s="242">
        <v>0</v>
      </c>
      <c r="E57" s="246">
        <f t="shared" si="10"/>
        <v>1</v>
      </c>
      <c r="F57" s="246">
        <f t="shared" si="6"/>
        <v>1</v>
      </c>
      <c r="G57" s="247">
        <v>0</v>
      </c>
      <c r="H57" s="247">
        <v>1</v>
      </c>
      <c r="I57" s="247">
        <v>0</v>
      </c>
      <c r="J57" s="247">
        <v>1</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2">
        <f t="shared" si="4"/>
        <v>1</v>
      </c>
      <c r="AC57" s="243">
        <f t="shared" si="5"/>
        <v>1</v>
      </c>
    </row>
    <row r="58" spans="1:30" s="250" customFormat="1" ht="36.75" customHeight="1" x14ac:dyDescent="0.25">
      <c r="A58" s="240" t="s">
        <v>29</v>
      </c>
      <c r="B58" s="254" t="s">
        <v>500</v>
      </c>
      <c r="C58" s="253">
        <v>0</v>
      </c>
      <c r="D58" s="242">
        <v>0</v>
      </c>
      <c r="E58" s="246">
        <f t="shared" si="10"/>
        <v>0</v>
      </c>
      <c r="F58" s="246">
        <f t="shared" si="6"/>
        <v>0</v>
      </c>
      <c r="G58" s="242">
        <v>0</v>
      </c>
      <c r="H58" s="242">
        <v>0</v>
      </c>
      <c r="I58" s="242">
        <v>0</v>
      </c>
      <c r="J58" s="242">
        <v>0</v>
      </c>
      <c r="K58" s="242">
        <v>0</v>
      </c>
      <c r="L58" s="242">
        <v>0</v>
      </c>
      <c r="M58" s="242">
        <v>0</v>
      </c>
      <c r="N58" s="251">
        <v>0</v>
      </c>
      <c r="O58" s="242">
        <v>0</v>
      </c>
      <c r="P58" s="242">
        <v>0</v>
      </c>
      <c r="Q58" s="242">
        <v>0</v>
      </c>
      <c r="R58" s="242">
        <v>0</v>
      </c>
      <c r="S58" s="242">
        <v>0</v>
      </c>
      <c r="T58" s="242">
        <v>0</v>
      </c>
      <c r="U58" s="242">
        <v>0</v>
      </c>
      <c r="V58" s="251">
        <v>0</v>
      </c>
      <c r="W58" s="242">
        <v>0</v>
      </c>
      <c r="X58" s="242">
        <v>0</v>
      </c>
      <c r="Y58" s="242">
        <v>0</v>
      </c>
      <c r="Z58" s="242">
        <v>0</v>
      </c>
      <c r="AA58" s="242">
        <v>0</v>
      </c>
      <c r="AB58" s="242">
        <f t="shared" si="4"/>
        <v>0</v>
      </c>
      <c r="AC58" s="243">
        <f t="shared" si="5"/>
        <v>0</v>
      </c>
      <c r="AD58" s="220"/>
    </row>
    <row r="59" spans="1:30" s="250" customFormat="1" x14ac:dyDescent="0.25">
      <c r="A59" s="240" t="s">
        <v>32</v>
      </c>
      <c r="B59" s="241" t="s">
        <v>501</v>
      </c>
      <c r="C59" s="242">
        <v>0</v>
      </c>
      <c r="D59" s="242">
        <v>0</v>
      </c>
      <c r="E59" s="246">
        <f t="shared" si="10"/>
        <v>0</v>
      </c>
      <c r="F59" s="246">
        <f t="shared" si="6"/>
        <v>0</v>
      </c>
      <c r="G59" s="242">
        <v>0</v>
      </c>
      <c r="H59" s="242">
        <v>0</v>
      </c>
      <c r="I59" s="242">
        <v>0</v>
      </c>
      <c r="J59" s="242">
        <v>0</v>
      </c>
      <c r="K59" s="242">
        <v>0</v>
      </c>
      <c r="L59" s="242">
        <v>0</v>
      </c>
      <c r="M59" s="242">
        <v>0</v>
      </c>
      <c r="N59" s="251">
        <v>0</v>
      </c>
      <c r="O59" s="242">
        <v>0</v>
      </c>
      <c r="P59" s="242">
        <v>0</v>
      </c>
      <c r="Q59" s="242">
        <v>0</v>
      </c>
      <c r="R59" s="242">
        <v>0</v>
      </c>
      <c r="S59" s="242">
        <v>0</v>
      </c>
      <c r="T59" s="242">
        <v>0</v>
      </c>
      <c r="U59" s="242">
        <v>0</v>
      </c>
      <c r="V59" s="251">
        <v>0</v>
      </c>
      <c r="W59" s="242">
        <v>0</v>
      </c>
      <c r="X59" s="242">
        <v>0</v>
      </c>
      <c r="Y59" s="242">
        <v>0</v>
      </c>
      <c r="Z59" s="242">
        <v>0</v>
      </c>
      <c r="AA59" s="242">
        <v>0</v>
      </c>
      <c r="AB59" s="242">
        <f t="shared" si="4"/>
        <v>0</v>
      </c>
      <c r="AC59" s="243">
        <f t="shared" si="5"/>
        <v>0</v>
      </c>
      <c r="AD59" s="220"/>
    </row>
    <row r="60" spans="1:30" x14ac:dyDescent="0.25">
      <c r="A60" s="244" t="s">
        <v>502</v>
      </c>
      <c r="B60" s="255" t="s">
        <v>482</v>
      </c>
      <c r="C60" s="256">
        <v>0</v>
      </c>
      <c r="D60" s="242">
        <v>0</v>
      </c>
      <c r="E60" s="246">
        <f t="shared" si="10"/>
        <v>0</v>
      </c>
      <c r="F60" s="246">
        <f t="shared" si="6"/>
        <v>0</v>
      </c>
      <c r="G60" s="247">
        <v>0</v>
      </c>
      <c r="H60" s="247">
        <v>0</v>
      </c>
      <c r="I60" s="247">
        <v>0</v>
      </c>
      <c r="J60" s="247">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2">
        <f t="shared" si="4"/>
        <v>0</v>
      </c>
      <c r="AC60" s="243">
        <f t="shared" si="5"/>
        <v>0</v>
      </c>
    </row>
    <row r="61" spans="1:30" x14ac:dyDescent="0.25">
      <c r="A61" s="244" t="s">
        <v>503</v>
      </c>
      <c r="B61" s="255" t="s">
        <v>469</v>
      </c>
      <c r="C61" s="256">
        <v>0</v>
      </c>
      <c r="D61" s="242">
        <v>0</v>
      </c>
      <c r="E61" s="246">
        <f t="shared" si="10"/>
        <v>0</v>
      </c>
      <c r="F61" s="246">
        <f t="shared" si="6"/>
        <v>0</v>
      </c>
      <c r="G61" s="247">
        <v>0</v>
      </c>
      <c r="H61" s="247">
        <v>0</v>
      </c>
      <c r="I61" s="247">
        <v>0</v>
      </c>
      <c r="J61" s="247">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2">
        <f t="shared" si="4"/>
        <v>0</v>
      </c>
      <c r="AC61" s="243">
        <f t="shared" si="5"/>
        <v>0</v>
      </c>
    </row>
    <row r="62" spans="1:30" x14ac:dyDescent="0.25">
      <c r="A62" s="244" t="s">
        <v>504</v>
      </c>
      <c r="B62" s="255" t="s">
        <v>471</v>
      </c>
      <c r="C62" s="256">
        <v>0</v>
      </c>
      <c r="D62" s="242">
        <v>0</v>
      </c>
      <c r="E62" s="246">
        <f t="shared" si="10"/>
        <v>0</v>
      </c>
      <c r="F62" s="246">
        <f t="shared" si="6"/>
        <v>0</v>
      </c>
      <c r="G62" s="247">
        <v>0</v>
      </c>
      <c r="H62" s="247">
        <v>0</v>
      </c>
      <c r="I62" s="247">
        <v>0</v>
      </c>
      <c r="J62" s="247">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2">
        <f t="shared" si="4"/>
        <v>0</v>
      </c>
      <c r="AC62" s="243">
        <f t="shared" si="5"/>
        <v>0</v>
      </c>
    </row>
    <row r="63" spans="1:30" x14ac:dyDescent="0.25">
      <c r="A63" s="244" t="s">
        <v>505</v>
      </c>
      <c r="B63" s="255" t="s">
        <v>506</v>
      </c>
      <c r="C63" s="256">
        <v>0</v>
      </c>
      <c r="D63" s="242">
        <v>0</v>
      </c>
      <c r="E63" s="246">
        <f t="shared" si="10"/>
        <v>0</v>
      </c>
      <c r="F63" s="246">
        <f t="shared" si="6"/>
        <v>0</v>
      </c>
      <c r="G63" s="247">
        <v>0</v>
      </c>
      <c r="H63" s="247">
        <v>0</v>
      </c>
      <c r="I63" s="247">
        <v>0</v>
      </c>
      <c r="J63" s="247">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2">
        <f t="shared" si="4"/>
        <v>0</v>
      </c>
      <c r="AC63" s="243">
        <f t="shared" si="5"/>
        <v>0</v>
      </c>
    </row>
    <row r="64" spans="1:30" ht="18.75" x14ac:dyDescent="0.25">
      <c r="A64" s="244" t="s">
        <v>507</v>
      </c>
      <c r="B64" s="252" t="s">
        <v>508</v>
      </c>
      <c r="C64" s="253">
        <v>0</v>
      </c>
      <c r="D64" s="242">
        <v>0</v>
      </c>
      <c r="E64" s="246">
        <f t="shared" si="10"/>
        <v>0</v>
      </c>
      <c r="F64" s="246">
        <f t="shared" si="6"/>
        <v>0</v>
      </c>
      <c r="G64" s="247">
        <v>0</v>
      </c>
      <c r="H64" s="247">
        <v>0</v>
      </c>
      <c r="I64" s="247">
        <v>0</v>
      </c>
      <c r="J64" s="247">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2">
        <f t="shared" si="4"/>
        <v>0</v>
      </c>
      <c r="AC64" s="243">
        <f t="shared" si="5"/>
        <v>0</v>
      </c>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223"/>
      <c r="AA66" s="223"/>
      <c r="AB66" s="259"/>
    </row>
    <row r="68" spans="1:28" ht="50.25" customHeight="1" x14ac:dyDescent="0.25">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223"/>
      <c r="AA68" s="223"/>
    </row>
    <row r="70" spans="1:28" ht="36.75" customHeight="1" x14ac:dyDescent="0.25">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223"/>
      <c r="AA70" s="223"/>
    </row>
    <row r="72" spans="1:28" ht="51" customHeight="1" x14ac:dyDescent="0.25">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223"/>
      <c r="AA72" s="223"/>
    </row>
    <row r="73" spans="1:28" ht="32.25" customHeight="1" x14ac:dyDescent="0.25">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223"/>
      <c r="AA73" s="223"/>
    </row>
    <row r="74" spans="1:28" ht="51.75" customHeight="1" x14ac:dyDescent="0.25">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223"/>
      <c r="AA74" s="223"/>
    </row>
    <row r="75" spans="1:28" ht="21.75" customHeight="1" x14ac:dyDescent="0.25">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260"/>
      <c r="AA75" s="260"/>
    </row>
    <row r="76" spans="1:28" ht="23.25" customHeight="1" x14ac:dyDescent="0.25"/>
    <row r="77" spans="1:28" ht="18.75" customHeight="1" x14ac:dyDescent="0.25">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258"/>
      <c r="AA77" s="258"/>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29 T31:AA64 I25:I29 K31:K64 K25:K29 I31:I64 H30:AA30">
    <cfRule type="cellIs" dxfId="11" priority="15" operator="notEqual">
      <formula>0</formula>
    </cfRule>
  </conditionalFormatting>
  <conditionalFormatting sqref="L24:S29 L31:S64 H24:K24">
    <cfRule type="cellIs" dxfId="10" priority="13" operator="notEqual">
      <formula>0</formula>
    </cfRule>
  </conditionalFormatting>
  <conditionalFormatting sqref="G24:G29 G31:G64">
    <cfRule type="cellIs" dxfId="9" priority="10" operator="notEqual">
      <formula>0</formula>
    </cfRule>
  </conditionalFormatting>
  <conditionalFormatting sqref="C24:C64">
    <cfRule type="cellIs" dxfId="8" priority="9" operator="notEqual">
      <formula>0</formula>
    </cfRule>
  </conditionalFormatting>
  <conditionalFormatting sqref="E24:E64 G30">
    <cfRule type="cellIs" dxfId="7" priority="8" operator="notEqual">
      <formula>0</formula>
    </cfRule>
  </conditionalFormatting>
  <conditionalFormatting sqref="J25:J29 J31:J64">
    <cfRule type="cellIs" dxfId="6" priority="7" operator="notEqual">
      <formula>0</formula>
    </cfRule>
  </conditionalFormatting>
  <conditionalFormatting sqref="H25:H29 H31:H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X8" zoomScale="80" workbookViewId="0">
      <selection activeCell="AV26" sqref="AV26"/>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3" width="10.7109375" style="66" customWidth="1"/>
    <col min="14" max="14" width="45.85546875" style="66" customWidth="1"/>
    <col min="15"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18" style="66" customWidth="1"/>
    <col min="24" max="24" width="13.42578125" style="66" customWidth="1"/>
    <col min="25" max="25" width="18.42578125" style="66" customWidth="1"/>
    <col min="26" max="26" width="7.7109375" style="66" customWidth="1"/>
    <col min="27" max="27" width="13.7109375" style="66" customWidth="1"/>
    <col min="28" max="28" width="13.42578125" style="66" customWidth="1"/>
    <col min="29" max="29" width="10.7109375" style="66" customWidth="1"/>
    <col min="30" max="30" width="14.42578125" style="66" customWidth="1"/>
    <col min="31" max="31" width="15.85546875" style="66" customWidth="1"/>
    <col min="32" max="32" width="11.7109375" style="66" customWidth="1"/>
    <col min="33" max="33" width="11.5703125" style="66" customWidth="1"/>
    <col min="34" max="34" width="16.140625" style="66" customWidth="1"/>
    <col min="35" max="35" width="13.28515625" style="66" customWidth="1"/>
    <col min="36" max="36" width="15.42578125" style="66" customWidth="1"/>
    <col min="37" max="37" width="14.7109375" style="66" customWidth="1"/>
    <col min="38" max="38" width="12.28515625" style="66" customWidth="1"/>
    <col min="39" max="41" width="9.7109375" style="66" customWidth="1"/>
    <col min="42" max="42" width="14.5703125" style="66" customWidth="1"/>
    <col min="43" max="43" width="15.85546875" style="66" customWidth="1"/>
    <col min="44" max="44" width="14.140625" style="66" customWidth="1"/>
    <col min="45" max="46" width="13.28515625" style="66" customWidth="1"/>
    <col min="47" max="47" width="10.7109375" style="66" customWidth="1"/>
    <col min="48" max="48" width="19"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5"/>
    </row>
    <row r="7" spans="1:48" ht="18.75" x14ac:dyDescent="0.25">
      <c r="A7" s="331" t="s">
        <v>3</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местоположение'!A9:C9</f>
        <v>Акционерное общество "Россети Янтарь" ДЗО  ПАО "Россети"</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3" t="s">
        <v>5</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2" t="str">
        <f>'1. паспорт местоположение'!A12:C12</f>
        <v>N_22-1360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40" t="str">
        <f>'1. паспорт местоположение'!A15:C15</f>
        <v>Создание системы регистрации аварийных процессов и событий в составе СОТИАССО ПС 110 кВ О-14 Мамоново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3" t="s">
        <v>9</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x14ac:dyDescent="0.25">
      <c r="A21" s="406" t="s">
        <v>509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407" t="s">
        <v>510</v>
      </c>
      <c r="B22" s="410" t="s">
        <v>511</v>
      </c>
      <c r="C22" s="407" t="s">
        <v>512</v>
      </c>
      <c r="D22" s="407" t="s">
        <v>513</v>
      </c>
      <c r="E22" s="413" t="s">
        <v>514</v>
      </c>
      <c r="F22" s="414"/>
      <c r="G22" s="414"/>
      <c r="H22" s="414"/>
      <c r="I22" s="414"/>
      <c r="J22" s="414"/>
      <c r="K22" s="414"/>
      <c r="L22" s="415"/>
      <c r="M22" s="407" t="s">
        <v>515</v>
      </c>
      <c r="N22" s="407" t="s">
        <v>516</v>
      </c>
      <c r="O22" s="407" t="s">
        <v>517</v>
      </c>
      <c r="P22" s="416" t="s">
        <v>518</v>
      </c>
      <c r="Q22" s="416" t="s">
        <v>519</v>
      </c>
      <c r="R22" s="416" t="s">
        <v>520</v>
      </c>
      <c r="S22" s="416" t="s">
        <v>521</v>
      </c>
      <c r="T22" s="416"/>
      <c r="U22" s="417" t="s">
        <v>522</v>
      </c>
      <c r="V22" s="417" t="s">
        <v>523</v>
      </c>
      <c r="W22" s="416" t="s">
        <v>524</v>
      </c>
      <c r="X22" s="416" t="s">
        <v>525</v>
      </c>
      <c r="Y22" s="416" t="s">
        <v>526</v>
      </c>
      <c r="Z22" s="418" t="s">
        <v>527</v>
      </c>
      <c r="AA22" s="416" t="s">
        <v>528</v>
      </c>
      <c r="AB22" s="416" t="s">
        <v>529</v>
      </c>
      <c r="AC22" s="416" t="s">
        <v>530</v>
      </c>
      <c r="AD22" s="416" t="s">
        <v>531</v>
      </c>
      <c r="AE22" s="416" t="s">
        <v>532</v>
      </c>
      <c r="AF22" s="416" t="s">
        <v>533</v>
      </c>
      <c r="AG22" s="416"/>
      <c r="AH22" s="416"/>
      <c r="AI22" s="416"/>
      <c r="AJ22" s="416"/>
      <c r="AK22" s="416"/>
      <c r="AL22" s="416" t="s">
        <v>534</v>
      </c>
      <c r="AM22" s="416"/>
      <c r="AN22" s="416"/>
      <c r="AO22" s="416"/>
      <c r="AP22" s="416" t="s">
        <v>535</v>
      </c>
      <c r="AQ22" s="416"/>
      <c r="AR22" s="416" t="s">
        <v>536</v>
      </c>
      <c r="AS22" s="416" t="s">
        <v>537</v>
      </c>
      <c r="AT22" s="416" t="s">
        <v>538</v>
      </c>
      <c r="AU22" s="416" t="s">
        <v>539</v>
      </c>
      <c r="AV22" s="421" t="s">
        <v>540</v>
      </c>
    </row>
    <row r="23" spans="1:48" ht="64.5" customHeight="1" x14ac:dyDescent="0.25">
      <c r="A23" s="408"/>
      <c r="B23" s="411"/>
      <c r="C23" s="408"/>
      <c r="D23" s="408"/>
      <c r="E23" s="423" t="s">
        <v>541</v>
      </c>
      <c r="F23" s="425" t="s">
        <v>340</v>
      </c>
      <c r="G23" s="425" t="s">
        <v>494</v>
      </c>
      <c r="H23" s="425" t="s">
        <v>496</v>
      </c>
      <c r="I23" s="427" t="s">
        <v>542</v>
      </c>
      <c r="J23" s="427" t="s">
        <v>543</v>
      </c>
      <c r="K23" s="427" t="s">
        <v>544</v>
      </c>
      <c r="L23" s="425" t="s">
        <v>545</v>
      </c>
      <c r="M23" s="408"/>
      <c r="N23" s="408"/>
      <c r="O23" s="408"/>
      <c r="P23" s="416"/>
      <c r="Q23" s="416"/>
      <c r="R23" s="416"/>
      <c r="S23" s="429" t="s">
        <v>439</v>
      </c>
      <c r="T23" s="429" t="s">
        <v>366</v>
      </c>
      <c r="U23" s="417"/>
      <c r="V23" s="417"/>
      <c r="W23" s="416"/>
      <c r="X23" s="416"/>
      <c r="Y23" s="416"/>
      <c r="Z23" s="416"/>
      <c r="AA23" s="416"/>
      <c r="AB23" s="416"/>
      <c r="AC23" s="416"/>
      <c r="AD23" s="416"/>
      <c r="AE23" s="416"/>
      <c r="AF23" s="416" t="s">
        <v>546</v>
      </c>
      <c r="AG23" s="416"/>
      <c r="AH23" s="416" t="s">
        <v>547</v>
      </c>
      <c r="AI23" s="416"/>
      <c r="AJ23" s="407" t="s">
        <v>548</v>
      </c>
      <c r="AK23" s="407" t="s">
        <v>549</v>
      </c>
      <c r="AL23" s="407" t="s">
        <v>550</v>
      </c>
      <c r="AM23" s="407" t="s">
        <v>551</v>
      </c>
      <c r="AN23" s="407" t="s">
        <v>552</v>
      </c>
      <c r="AO23" s="407" t="s">
        <v>553</v>
      </c>
      <c r="AP23" s="407" t="s">
        <v>554</v>
      </c>
      <c r="AQ23" s="419" t="s">
        <v>366</v>
      </c>
      <c r="AR23" s="416"/>
      <c r="AS23" s="416"/>
      <c r="AT23" s="416"/>
      <c r="AU23" s="416"/>
      <c r="AV23" s="422"/>
    </row>
    <row r="24" spans="1:48" ht="96.75" customHeight="1" x14ac:dyDescent="0.25">
      <c r="A24" s="409"/>
      <c r="B24" s="412"/>
      <c r="C24" s="409"/>
      <c r="D24" s="409"/>
      <c r="E24" s="424"/>
      <c r="F24" s="426"/>
      <c r="G24" s="426"/>
      <c r="H24" s="426"/>
      <c r="I24" s="428"/>
      <c r="J24" s="428"/>
      <c r="K24" s="428"/>
      <c r="L24" s="426"/>
      <c r="M24" s="409"/>
      <c r="N24" s="409"/>
      <c r="O24" s="409"/>
      <c r="P24" s="416"/>
      <c r="Q24" s="416"/>
      <c r="R24" s="416"/>
      <c r="S24" s="430"/>
      <c r="T24" s="430"/>
      <c r="U24" s="417"/>
      <c r="V24" s="417"/>
      <c r="W24" s="416"/>
      <c r="X24" s="416"/>
      <c r="Y24" s="416"/>
      <c r="Z24" s="416"/>
      <c r="AA24" s="416"/>
      <c r="AB24" s="416"/>
      <c r="AC24" s="416"/>
      <c r="AD24" s="416"/>
      <c r="AE24" s="416"/>
      <c r="AF24" s="261" t="s">
        <v>555</v>
      </c>
      <c r="AG24" s="261" t="s">
        <v>556</v>
      </c>
      <c r="AH24" s="262" t="s">
        <v>439</v>
      </c>
      <c r="AI24" s="262" t="s">
        <v>366</v>
      </c>
      <c r="AJ24" s="409"/>
      <c r="AK24" s="409"/>
      <c r="AL24" s="409"/>
      <c r="AM24" s="409"/>
      <c r="AN24" s="409"/>
      <c r="AO24" s="409"/>
      <c r="AP24" s="409"/>
      <c r="AQ24" s="420"/>
      <c r="AR24" s="416"/>
      <c r="AS24" s="416"/>
      <c r="AT24" s="416"/>
      <c r="AU24" s="416"/>
      <c r="AV24" s="422"/>
    </row>
    <row r="25" spans="1:48" s="263" customFormat="1" ht="11.25" x14ac:dyDescent="0.2">
      <c r="A25" s="264">
        <v>1</v>
      </c>
      <c r="B25" s="264">
        <v>2</v>
      </c>
      <c r="C25" s="264">
        <v>4</v>
      </c>
      <c r="D25" s="264">
        <v>5</v>
      </c>
      <c r="E25" s="264">
        <v>6</v>
      </c>
      <c r="F25" s="264">
        <f>E25+1</f>
        <v>7</v>
      </c>
      <c r="G25" s="264">
        <f t="shared" ref="G25:H25" si="0">F25+1</f>
        <v>8</v>
      </c>
      <c r="H25" s="264">
        <f t="shared" si="0"/>
        <v>9</v>
      </c>
      <c r="I25" s="264">
        <f t="shared" ref="I25:AV25" si="1">H25+1</f>
        <v>10</v>
      </c>
      <c r="J25" s="264">
        <f t="shared" si="1"/>
        <v>11</v>
      </c>
      <c r="K25" s="264">
        <f t="shared" si="1"/>
        <v>12</v>
      </c>
      <c r="L25" s="264">
        <f t="shared" si="1"/>
        <v>13</v>
      </c>
      <c r="M25" s="264">
        <f t="shared" si="1"/>
        <v>14</v>
      </c>
      <c r="N25" s="264">
        <f t="shared" si="1"/>
        <v>15</v>
      </c>
      <c r="O25" s="264">
        <f t="shared" si="1"/>
        <v>16</v>
      </c>
      <c r="P25" s="264">
        <f t="shared" si="1"/>
        <v>17</v>
      </c>
      <c r="Q25" s="264">
        <f t="shared" si="1"/>
        <v>18</v>
      </c>
      <c r="R25" s="264">
        <f t="shared" si="1"/>
        <v>19</v>
      </c>
      <c r="S25" s="264">
        <f t="shared" si="1"/>
        <v>20</v>
      </c>
      <c r="T25" s="264">
        <f t="shared" si="1"/>
        <v>21</v>
      </c>
      <c r="U25" s="264">
        <f t="shared" si="1"/>
        <v>22</v>
      </c>
      <c r="V25" s="264">
        <f t="shared" si="1"/>
        <v>23</v>
      </c>
      <c r="W25" s="264">
        <f t="shared" si="1"/>
        <v>24</v>
      </c>
      <c r="X25" s="264">
        <f t="shared" si="1"/>
        <v>25</v>
      </c>
      <c r="Y25" s="264">
        <f t="shared" si="1"/>
        <v>26</v>
      </c>
      <c r="Z25" s="264">
        <f t="shared" si="1"/>
        <v>27</v>
      </c>
      <c r="AA25" s="264">
        <f t="shared" si="1"/>
        <v>28</v>
      </c>
      <c r="AB25" s="264">
        <f t="shared" si="1"/>
        <v>29</v>
      </c>
      <c r="AC25" s="264">
        <f t="shared" si="1"/>
        <v>30</v>
      </c>
      <c r="AD25" s="264">
        <f t="shared" si="1"/>
        <v>31</v>
      </c>
      <c r="AE25" s="264">
        <f t="shared" si="1"/>
        <v>32</v>
      </c>
      <c r="AF25" s="264">
        <f t="shared" si="1"/>
        <v>33</v>
      </c>
      <c r="AG25" s="264">
        <f t="shared" si="1"/>
        <v>34</v>
      </c>
      <c r="AH25" s="264">
        <f t="shared" si="1"/>
        <v>35</v>
      </c>
      <c r="AI25" s="264">
        <f t="shared" si="1"/>
        <v>36</v>
      </c>
      <c r="AJ25" s="264">
        <f t="shared" si="1"/>
        <v>37</v>
      </c>
      <c r="AK25" s="264">
        <f t="shared" si="1"/>
        <v>38</v>
      </c>
      <c r="AL25" s="264">
        <f t="shared" si="1"/>
        <v>39</v>
      </c>
      <c r="AM25" s="264">
        <f t="shared" si="1"/>
        <v>40</v>
      </c>
      <c r="AN25" s="264">
        <f t="shared" si="1"/>
        <v>41</v>
      </c>
      <c r="AO25" s="264">
        <f t="shared" si="1"/>
        <v>42</v>
      </c>
      <c r="AP25" s="264">
        <f t="shared" si="1"/>
        <v>43</v>
      </c>
      <c r="AQ25" s="264">
        <f t="shared" si="1"/>
        <v>44</v>
      </c>
      <c r="AR25" s="264">
        <f t="shared" si="1"/>
        <v>45</v>
      </c>
      <c r="AS25" s="264">
        <f t="shared" si="1"/>
        <v>46</v>
      </c>
      <c r="AT25" s="264">
        <f t="shared" si="1"/>
        <v>47</v>
      </c>
      <c r="AU25" s="264">
        <f t="shared" si="1"/>
        <v>48</v>
      </c>
      <c r="AV25" s="264">
        <f t="shared" si="1"/>
        <v>49</v>
      </c>
    </row>
    <row r="26" spans="1:48" s="263" customFormat="1" ht="56.25" x14ac:dyDescent="0.2">
      <c r="A26" s="265">
        <v>1</v>
      </c>
      <c r="B26" s="266" t="s">
        <v>557</v>
      </c>
      <c r="C26" s="266" t="s">
        <v>17</v>
      </c>
      <c r="D26" s="267">
        <f>'6.1. Паспорт сетевой график'!H53</f>
        <v>45747</v>
      </c>
      <c r="E26" s="265"/>
      <c r="F26" s="265"/>
      <c r="G26" s="265"/>
      <c r="H26" s="265"/>
      <c r="I26" s="265"/>
      <c r="J26" s="265"/>
      <c r="K26" s="265"/>
      <c r="L26" s="265">
        <v>1</v>
      </c>
      <c r="M26" s="266" t="s">
        <v>558</v>
      </c>
      <c r="N26" s="268" t="s">
        <v>559</v>
      </c>
      <c r="O26" s="269" t="s">
        <v>557</v>
      </c>
      <c r="P26" s="270">
        <v>10347.43281</v>
      </c>
      <c r="Q26" s="268" t="s">
        <v>560</v>
      </c>
      <c r="R26" s="270">
        <f>P26</f>
        <v>10347.43281</v>
      </c>
      <c r="S26" s="268" t="s">
        <v>561</v>
      </c>
      <c r="T26" s="268" t="s">
        <v>562</v>
      </c>
      <c r="U26" s="268" t="s">
        <v>20</v>
      </c>
      <c r="V26" s="268" t="s">
        <v>20</v>
      </c>
      <c r="W26" s="268" t="s">
        <v>563</v>
      </c>
      <c r="X26" s="270">
        <v>10347.43281</v>
      </c>
      <c r="Y26" s="268"/>
      <c r="Z26" s="268"/>
      <c r="AA26" s="270"/>
      <c r="AB26" s="270">
        <v>10347.43281</v>
      </c>
      <c r="AC26" s="268" t="s">
        <v>563</v>
      </c>
      <c r="AD26" s="271">
        <f>'8. Общие сведения'!B33*1000</f>
        <v>12416.91937</v>
      </c>
      <c r="AE26" s="271">
        <f>AD26</f>
        <v>12416.91937</v>
      </c>
      <c r="AF26" s="268"/>
      <c r="AG26" s="268"/>
      <c r="AH26" s="272"/>
      <c r="AI26" s="272"/>
      <c r="AJ26" s="272"/>
      <c r="AK26" s="272"/>
      <c r="AL26" s="266"/>
      <c r="AM26" s="266"/>
      <c r="AN26" s="273"/>
      <c r="AO26" s="266"/>
      <c r="AP26" s="272">
        <v>45449</v>
      </c>
      <c r="AQ26" s="272">
        <v>45449</v>
      </c>
      <c r="AR26" s="272">
        <v>45449</v>
      </c>
      <c r="AS26" s="272">
        <v>45449</v>
      </c>
      <c r="AT26" s="273">
        <v>45641</v>
      </c>
      <c r="AU26" s="266"/>
      <c r="AV26" s="269" t="s">
        <v>564</v>
      </c>
    </row>
    <row r="27" spans="1:48" ht="22.5"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8" t="s">
        <v>565</v>
      </c>
      <c r="X27" s="270">
        <v>12016.666670000001</v>
      </c>
      <c r="Y27" s="268"/>
      <c r="Z27" s="268"/>
      <c r="AA27" s="270"/>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8" t="s">
        <v>566</v>
      </c>
      <c r="X28" s="270">
        <v>12583.333329999999</v>
      </c>
      <c r="Y28" s="268"/>
      <c r="Z28" s="268"/>
      <c r="AA28" s="270"/>
      <c r="AB28" s="274"/>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8"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68"/>
      <c r="X29" s="270"/>
      <c r="Y29" s="268"/>
      <c r="Z29" s="268"/>
      <c r="AA29" s="270"/>
      <c r="AB29" s="274"/>
      <c r="AC29" s="274"/>
      <c r="AD29" s="274"/>
      <c r="AE29" s="274"/>
      <c r="AF29" s="274"/>
      <c r="AG29" s="274"/>
      <c r="AH29" s="274"/>
      <c r="AI29" s="274"/>
      <c r="AJ29" s="274"/>
      <c r="AK29" s="274"/>
      <c r="AL29" s="274"/>
      <c r="AM29" s="274"/>
      <c r="AN29" s="274"/>
      <c r="AO29" s="274"/>
      <c r="AP29" s="274"/>
      <c r="AQ29" s="274"/>
      <c r="AR29" s="274"/>
      <c r="AS29" s="274"/>
      <c r="AT29" s="274"/>
      <c r="AU29" s="274"/>
      <c r="AV29" s="274"/>
    </row>
    <row r="30" spans="1:48"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68"/>
      <c r="X30" s="270"/>
      <c r="Y30" s="268"/>
      <c r="Z30" s="268"/>
      <c r="AA30" s="270"/>
      <c r="AB30" s="274"/>
      <c r="AC30" s="274"/>
      <c r="AD30" s="274"/>
      <c r="AE30" s="274"/>
      <c r="AF30" s="274"/>
      <c r="AG30" s="274"/>
      <c r="AH30" s="274"/>
      <c r="AI30" s="274"/>
      <c r="AJ30" s="274"/>
      <c r="AK30" s="274"/>
      <c r="AL30" s="274"/>
      <c r="AM30" s="274"/>
      <c r="AN30" s="274"/>
      <c r="AO30" s="274"/>
      <c r="AP30" s="274"/>
      <c r="AQ30" s="274"/>
      <c r="AR30" s="274"/>
      <c r="AS30" s="274"/>
      <c r="AT30" s="274"/>
      <c r="AU30" s="274"/>
      <c r="AV30" s="274"/>
    </row>
    <row r="31" spans="1:48" s="263" customFormat="1" ht="11.25" x14ac:dyDescent="0.2">
      <c r="A31" s="265"/>
      <c r="B31" s="266"/>
      <c r="C31" s="266"/>
      <c r="D31" s="267"/>
      <c r="E31" s="265"/>
      <c r="F31" s="265"/>
      <c r="G31" s="265"/>
      <c r="H31" s="265"/>
      <c r="I31" s="265"/>
      <c r="J31" s="265"/>
      <c r="K31" s="265"/>
      <c r="L31" s="265"/>
      <c r="M31" s="269"/>
      <c r="N31" s="268"/>
      <c r="O31" s="275"/>
      <c r="P31" s="270"/>
      <c r="Q31" s="268"/>
      <c r="R31" s="270"/>
      <c r="S31" s="268"/>
      <c r="T31" s="268"/>
      <c r="U31" s="268"/>
      <c r="V31" s="268"/>
      <c r="W31" s="268"/>
      <c r="X31" s="270"/>
      <c r="Y31" s="268"/>
      <c r="Z31" s="268"/>
      <c r="AA31" s="270"/>
      <c r="AB31" s="271"/>
      <c r="AC31" s="268"/>
      <c r="AD31" s="271"/>
      <c r="AE31" s="271"/>
      <c r="AF31" s="268"/>
      <c r="AG31" s="268"/>
      <c r="AH31" s="272"/>
      <c r="AI31" s="272"/>
      <c r="AJ31" s="272"/>
      <c r="AK31" s="272"/>
      <c r="AL31" s="269"/>
      <c r="AM31" s="269"/>
      <c r="AN31" s="276"/>
      <c r="AO31" s="269"/>
      <c r="AP31" s="272"/>
      <c r="AQ31" s="272"/>
      <c r="AR31" s="272"/>
      <c r="AS31" s="272"/>
      <c r="AT31" s="276"/>
      <c r="AU31" s="269"/>
      <c r="AV31" s="269"/>
    </row>
    <row r="32" spans="1:48"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68"/>
      <c r="X32" s="270"/>
      <c r="Y32" s="268"/>
      <c r="Z32" s="268"/>
      <c r="AA32" s="270"/>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68"/>
      <c r="X33" s="270"/>
      <c r="Y33" s="268"/>
      <c r="Z33" s="268"/>
      <c r="AA33" s="270"/>
      <c r="AB33" s="274"/>
      <c r="AC33" s="274"/>
      <c r="AD33" s="274"/>
      <c r="AE33" s="274"/>
      <c r="AF33" s="274"/>
      <c r="AG33" s="274"/>
      <c r="AH33" s="274"/>
      <c r="AI33" s="274"/>
      <c r="AJ33" s="274"/>
      <c r="AK33" s="274"/>
      <c r="AL33" s="274"/>
      <c r="AM33" s="274"/>
      <c r="AN33" s="274"/>
      <c r="AO33" s="274"/>
      <c r="AP33" s="274"/>
      <c r="AQ33" s="274"/>
      <c r="AR33" s="274"/>
      <c r="AS33" s="274"/>
      <c r="AT33" s="274"/>
      <c r="AU33" s="274"/>
      <c r="AV33" s="274"/>
    </row>
    <row r="34" spans="1:48" x14ac:dyDescent="0.25">
      <c r="A34" s="274"/>
      <c r="B34" s="274"/>
      <c r="C34" s="274"/>
      <c r="D34" s="274"/>
      <c r="E34" s="274"/>
      <c r="F34" s="274"/>
      <c r="G34" s="274"/>
      <c r="H34" s="274"/>
      <c r="I34" s="274"/>
      <c r="J34" s="274"/>
      <c r="K34" s="274"/>
      <c r="L34" s="274"/>
      <c r="M34" s="274"/>
      <c r="N34" s="274"/>
      <c r="O34" s="274"/>
      <c r="P34" s="274"/>
      <c r="Q34" s="274"/>
      <c r="R34" s="274"/>
      <c r="S34" s="274"/>
      <c r="T34" s="274"/>
      <c r="U34" s="274"/>
      <c r="V34" s="274"/>
      <c r="W34" s="268"/>
      <c r="X34" s="270"/>
      <c r="Y34" s="268"/>
      <c r="Z34" s="268"/>
      <c r="AA34" s="270"/>
      <c r="AB34" s="274"/>
      <c r="AC34" s="274"/>
      <c r="AD34" s="274"/>
      <c r="AE34" s="274"/>
      <c r="AF34" s="274"/>
      <c r="AG34" s="274"/>
      <c r="AH34" s="274"/>
      <c r="AI34" s="274"/>
      <c r="AJ34" s="274"/>
      <c r="AK34" s="274"/>
      <c r="AL34" s="274"/>
      <c r="AM34" s="274"/>
      <c r="AN34" s="274"/>
      <c r="AO34" s="274"/>
      <c r="AP34" s="274"/>
      <c r="AQ34" s="274"/>
      <c r="AR34" s="274"/>
      <c r="AS34" s="274"/>
      <c r="AT34" s="274"/>
      <c r="AU34" s="274"/>
      <c r="AV34" s="274"/>
    </row>
    <row r="35" spans="1:48" x14ac:dyDescent="0.25">
      <c r="AD35" s="277">
        <f>SUM(AD26:AD34)</f>
        <v>12416.91937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zoomScale="90" workbookViewId="0"/>
  </sheetViews>
  <sheetFormatPr defaultRowHeight="15.75" x14ac:dyDescent="0.25"/>
  <cols>
    <col min="1" max="2" width="66.140625" style="278" customWidth="1"/>
    <col min="3" max="3" width="8.85546875" style="220" hidden="1" customWidth="1"/>
    <col min="4" max="4" width="8.85546875" style="220" customWidth="1"/>
    <col min="5"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567</v>
      </c>
    </row>
    <row r="4" spans="1:8" x14ac:dyDescent="0.25">
      <c r="B4" s="222"/>
    </row>
    <row r="5" spans="1:8" ht="18.75" x14ac:dyDescent="0.3">
      <c r="A5" s="431" t="str">
        <f>'1. паспорт местоположение'!A5:C5</f>
        <v>Год раскрытия информации: 2026 год</v>
      </c>
      <c r="B5" s="431"/>
      <c r="C5" s="280"/>
      <c r="D5" s="280"/>
      <c r="E5" s="280"/>
      <c r="F5" s="280"/>
      <c r="G5" s="280"/>
      <c r="H5" s="280"/>
    </row>
    <row r="6" spans="1:8" ht="18.75" x14ac:dyDescent="0.3">
      <c r="A6" s="279"/>
      <c r="B6" s="279"/>
      <c r="C6" s="279"/>
      <c r="D6" s="279"/>
      <c r="E6" s="279"/>
      <c r="F6" s="279"/>
      <c r="G6" s="279"/>
      <c r="H6" s="279"/>
    </row>
    <row r="7" spans="1:8" ht="18.75" x14ac:dyDescent="0.25">
      <c r="A7" s="397" t="s">
        <v>3</v>
      </c>
      <c r="B7" s="397"/>
      <c r="C7" s="235"/>
      <c r="D7" s="235"/>
      <c r="E7" s="235"/>
      <c r="F7" s="235"/>
      <c r="G7" s="235"/>
      <c r="H7" s="235"/>
    </row>
    <row r="8" spans="1:8" ht="18.75" x14ac:dyDescent="0.25">
      <c r="A8" s="235"/>
      <c r="B8" s="235"/>
      <c r="C8" s="235"/>
      <c r="D8" s="235"/>
      <c r="E8" s="235"/>
      <c r="F8" s="235"/>
      <c r="G8" s="235"/>
      <c r="H8" s="235"/>
    </row>
    <row r="9" spans="1:8" x14ac:dyDescent="0.25">
      <c r="A9" s="398" t="str">
        <f>'1. паспорт местоположение'!A9:C9</f>
        <v>Акционерное общество "Россети Янтарь" ДЗО  ПАО "Россети"</v>
      </c>
      <c r="B9" s="398"/>
      <c r="C9" s="281"/>
      <c r="D9" s="281"/>
      <c r="E9" s="281"/>
      <c r="F9" s="281"/>
      <c r="G9" s="281"/>
      <c r="H9" s="281"/>
    </row>
    <row r="10" spans="1:8" x14ac:dyDescent="0.25">
      <c r="A10" s="399" t="s">
        <v>5</v>
      </c>
      <c r="B10" s="399"/>
      <c r="C10" s="282"/>
      <c r="D10" s="282"/>
      <c r="E10" s="282"/>
      <c r="F10" s="282"/>
      <c r="G10" s="282"/>
      <c r="H10" s="282"/>
    </row>
    <row r="11" spans="1:8" ht="18.75" x14ac:dyDescent="0.25">
      <c r="A11" s="235"/>
      <c r="B11" s="235"/>
      <c r="C11" s="235"/>
      <c r="D11" s="235"/>
      <c r="E11" s="235"/>
      <c r="F11" s="235"/>
      <c r="G11" s="235"/>
      <c r="H11" s="235"/>
    </row>
    <row r="12" spans="1:8" x14ac:dyDescent="0.25">
      <c r="A12" s="398" t="str">
        <f>'1. паспорт местоположение'!A12:C12</f>
        <v>N_22-1360</v>
      </c>
      <c r="B12" s="398"/>
      <c r="C12" s="281"/>
      <c r="D12" s="281"/>
      <c r="E12" s="281"/>
      <c r="F12" s="281"/>
      <c r="G12" s="281"/>
      <c r="H12" s="281"/>
    </row>
    <row r="13" spans="1:8" x14ac:dyDescent="0.25">
      <c r="A13" s="399" t="s">
        <v>7</v>
      </c>
      <c r="B13" s="399"/>
      <c r="C13" s="282"/>
      <c r="D13" s="282"/>
      <c r="E13" s="282"/>
      <c r="F13" s="282"/>
      <c r="G13" s="282"/>
      <c r="H13" s="282"/>
    </row>
    <row r="14" spans="1:8" ht="18.75" x14ac:dyDescent="0.25">
      <c r="A14" s="237"/>
      <c r="B14" s="237"/>
      <c r="C14" s="237"/>
      <c r="D14" s="237"/>
      <c r="E14" s="237"/>
      <c r="F14" s="237"/>
      <c r="G14" s="237"/>
      <c r="H14" s="237"/>
    </row>
    <row r="15" spans="1:8" ht="49.5" customHeight="1" x14ac:dyDescent="0.25">
      <c r="A15" s="400" t="str">
        <f>'1. паспорт местоположение'!A15:C15</f>
        <v>Создание системы регистрации аварийных процессов и событий в составе СОТИАССО ПС 110 кВ О-14 Мамоново</v>
      </c>
      <c r="B15" s="400"/>
      <c r="C15" s="281"/>
      <c r="D15" s="281"/>
      <c r="E15" s="281"/>
      <c r="F15" s="281"/>
      <c r="G15" s="281"/>
      <c r="H15" s="281"/>
    </row>
    <row r="16" spans="1:8" x14ac:dyDescent="0.25">
      <c r="A16" s="399" t="s">
        <v>9</v>
      </c>
      <c r="B16" s="399"/>
      <c r="C16" s="282"/>
      <c r="D16" s="282"/>
      <c r="E16" s="282"/>
      <c r="F16" s="282"/>
      <c r="G16" s="282"/>
      <c r="H16" s="282"/>
    </row>
    <row r="17" spans="1:2" x14ac:dyDescent="0.25">
      <c r="B17" s="283"/>
    </row>
    <row r="18" spans="1:2" x14ac:dyDescent="0.25">
      <c r="A18" s="432" t="s">
        <v>568</v>
      </c>
      <c r="B18" s="433"/>
    </row>
    <row r="19" spans="1:2" x14ac:dyDescent="0.25">
      <c r="B19" s="222"/>
    </row>
    <row r="20" spans="1:2" x14ac:dyDescent="0.25">
      <c r="B20" s="284"/>
    </row>
    <row r="21" spans="1:2" ht="43.15" customHeight="1" x14ac:dyDescent="0.25">
      <c r="A21" s="285" t="s">
        <v>569</v>
      </c>
      <c r="B21" s="286" t="str">
        <f>A15</f>
        <v>Создание системы регистрации аварийных процессов и событий в составе СОТИАССО ПС 110 кВ О-14 Мамоново</v>
      </c>
    </row>
    <row r="22" spans="1:2" ht="27" customHeight="1" x14ac:dyDescent="0.25">
      <c r="A22" s="285" t="s">
        <v>570</v>
      </c>
      <c r="B22" s="287" t="str">
        <f>CONCATENATE('1. паспорт местоположение'!C26,", ",'1. паспорт местоположение'!C27)</f>
        <v>Калининградская область, Мамоновский городской округ</v>
      </c>
    </row>
    <row r="23" spans="1:2" x14ac:dyDescent="0.25">
      <c r="A23" s="285" t="s">
        <v>571</v>
      </c>
      <c r="B23" s="288" t="s">
        <v>572</v>
      </c>
    </row>
    <row r="24" spans="1:2" x14ac:dyDescent="0.25">
      <c r="A24" s="285" t="s">
        <v>573</v>
      </c>
      <c r="B24" s="289">
        <v>0</v>
      </c>
    </row>
    <row r="25" spans="1:2" x14ac:dyDescent="0.25">
      <c r="A25" s="290" t="s">
        <v>574</v>
      </c>
      <c r="B25" s="287">
        <v>2025</v>
      </c>
    </row>
    <row r="26" spans="1:2" x14ac:dyDescent="0.25">
      <c r="A26" s="291" t="s">
        <v>575</v>
      </c>
      <c r="B26" s="288" t="s">
        <v>629</v>
      </c>
    </row>
    <row r="27" spans="1:2" ht="28.5" x14ac:dyDescent="0.25">
      <c r="A27" s="292" t="s">
        <v>576</v>
      </c>
      <c r="B27" s="293">
        <f>'6.2. Паспорт фин осв ввод '!C24</f>
        <v>13.2133044</v>
      </c>
    </row>
    <row r="28" spans="1:2" x14ac:dyDescent="0.25">
      <c r="A28" s="288" t="s">
        <v>577</v>
      </c>
      <c r="B28" s="294" t="s">
        <v>578</v>
      </c>
    </row>
    <row r="29" spans="1:2" ht="28.5" x14ac:dyDescent="0.25">
      <c r="A29" s="295" t="s">
        <v>579</v>
      </c>
      <c r="B29" s="294">
        <f>'7. Паспорт отчет о закупке'!AD35/1000</f>
        <v>12.41691937</v>
      </c>
    </row>
    <row r="30" spans="1:2" ht="28.5" x14ac:dyDescent="0.25">
      <c r="A30" s="295" t="s">
        <v>580</v>
      </c>
      <c r="B30" s="293">
        <f>B32+B49+B66</f>
        <v>12.41691937</v>
      </c>
    </row>
    <row r="31" spans="1:2" x14ac:dyDescent="0.25">
      <c r="A31" s="288" t="s">
        <v>581</v>
      </c>
      <c r="B31" s="293"/>
    </row>
    <row r="32" spans="1:2" ht="28.5" x14ac:dyDescent="0.25">
      <c r="A32" s="295" t="s">
        <v>582</v>
      </c>
      <c r="B32" s="293">
        <f>SUMIF(C33:C82, 10,B33:B82)</f>
        <v>12.41691937</v>
      </c>
    </row>
    <row r="33" spans="1:3" s="296" customFormat="1" ht="45" x14ac:dyDescent="0.25">
      <c r="A33" s="297" t="s">
        <v>583</v>
      </c>
      <c r="B33" s="298">
        <v>12.41691937</v>
      </c>
      <c r="C33" s="296">
        <v>10</v>
      </c>
    </row>
    <row r="34" spans="1:3" x14ac:dyDescent="0.25">
      <c r="A34" s="288" t="s">
        <v>584</v>
      </c>
      <c r="B34" s="299">
        <f>B33/$B$27</f>
        <v>0.93972854890106072</v>
      </c>
    </row>
    <row r="35" spans="1:3" x14ac:dyDescent="0.25">
      <c r="A35" s="288" t="s">
        <v>585</v>
      </c>
      <c r="B35" s="293">
        <v>12.416875490000001</v>
      </c>
      <c r="C35" s="220">
        <v>1</v>
      </c>
    </row>
    <row r="36" spans="1:3" x14ac:dyDescent="0.25">
      <c r="A36" s="288" t="s">
        <v>586</v>
      </c>
      <c r="B36" s="293">
        <v>12.416875490000001</v>
      </c>
      <c r="C36" s="220">
        <v>2</v>
      </c>
    </row>
    <row r="37" spans="1:3" s="296" customFormat="1" x14ac:dyDescent="0.25">
      <c r="A37" s="300" t="s">
        <v>587</v>
      </c>
      <c r="B37" s="301"/>
      <c r="C37" s="296">
        <v>10</v>
      </c>
    </row>
    <row r="38" spans="1:3" x14ac:dyDescent="0.25">
      <c r="A38" s="288" t="s">
        <v>584</v>
      </c>
      <c r="B38" s="299">
        <f>B37/$B$27</f>
        <v>0</v>
      </c>
    </row>
    <row r="39" spans="1:3" x14ac:dyDescent="0.25">
      <c r="A39" s="288" t="s">
        <v>585</v>
      </c>
      <c r="B39" s="293"/>
      <c r="C39" s="220">
        <v>1</v>
      </c>
    </row>
    <row r="40" spans="1:3" x14ac:dyDescent="0.25">
      <c r="A40" s="288" t="s">
        <v>586</v>
      </c>
      <c r="B40" s="293"/>
      <c r="C40" s="220">
        <v>2</v>
      </c>
    </row>
    <row r="41" spans="1:3" x14ac:dyDescent="0.25">
      <c r="A41" s="300" t="s">
        <v>587</v>
      </c>
      <c r="B41" s="301"/>
      <c r="C41" s="296">
        <v>10</v>
      </c>
    </row>
    <row r="42" spans="1:3" x14ac:dyDescent="0.25">
      <c r="A42" s="288" t="s">
        <v>584</v>
      </c>
      <c r="B42" s="299">
        <f>B41/$B$27</f>
        <v>0</v>
      </c>
    </row>
    <row r="43" spans="1:3" x14ac:dyDescent="0.25">
      <c r="A43" s="288" t="s">
        <v>585</v>
      </c>
      <c r="B43" s="293"/>
      <c r="C43" s="220">
        <v>1</v>
      </c>
    </row>
    <row r="44" spans="1:3" x14ac:dyDescent="0.25">
      <c r="A44" s="288" t="s">
        <v>586</v>
      </c>
      <c r="B44" s="293"/>
      <c r="C44" s="220">
        <v>2</v>
      </c>
    </row>
    <row r="45" spans="1:3" x14ac:dyDescent="0.25">
      <c r="A45" s="300" t="s">
        <v>587</v>
      </c>
      <c r="B45" s="301"/>
      <c r="C45" s="296">
        <v>10</v>
      </c>
    </row>
    <row r="46" spans="1:3" x14ac:dyDescent="0.25">
      <c r="A46" s="288" t="s">
        <v>584</v>
      </c>
      <c r="B46" s="299">
        <f>B45/$B$27</f>
        <v>0</v>
      </c>
    </row>
    <row r="47" spans="1:3" x14ac:dyDescent="0.25">
      <c r="A47" s="288" t="s">
        <v>585</v>
      </c>
      <c r="B47" s="293"/>
      <c r="C47" s="220">
        <v>1</v>
      </c>
    </row>
    <row r="48" spans="1:3" x14ac:dyDescent="0.25">
      <c r="A48" s="288" t="s">
        <v>586</v>
      </c>
      <c r="B48" s="293"/>
      <c r="C48" s="220">
        <v>2</v>
      </c>
    </row>
    <row r="49" spans="1:3" ht="28.5" x14ac:dyDescent="0.25">
      <c r="A49" s="295" t="s">
        <v>588</v>
      </c>
      <c r="B49" s="293">
        <f>SUMIF(C50:C82, 20,B50:B82)</f>
        <v>0</v>
      </c>
    </row>
    <row r="50" spans="1:3" s="296" customFormat="1" x14ac:dyDescent="0.25">
      <c r="A50" s="300" t="s">
        <v>587</v>
      </c>
      <c r="B50" s="301"/>
      <c r="C50" s="296">
        <v>20</v>
      </c>
    </row>
    <row r="51" spans="1:3" x14ac:dyDescent="0.25">
      <c r="A51" s="288" t="s">
        <v>584</v>
      </c>
      <c r="B51" s="299">
        <f>B50/$B$27</f>
        <v>0</v>
      </c>
    </row>
    <row r="52" spans="1:3" x14ac:dyDescent="0.25">
      <c r="A52" s="288" t="s">
        <v>585</v>
      </c>
      <c r="B52" s="293"/>
      <c r="C52" s="220">
        <v>1</v>
      </c>
    </row>
    <row r="53" spans="1:3" x14ac:dyDescent="0.25">
      <c r="A53" s="288" t="s">
        <v>586</v>
      </c>
      <c r="B53" s="293"/>
      <c r="C53" s="220">
        <v>2</v>
      </c>
    </row>
    <row r="54" spans="1:3" s="296" customFormat="1" x14ac:dyDescent="0.25">
      <c r="A54" s="300" t="s">
        <v>587</v>
      </c>
      <c r="B54" s="301"/>
      <c r="C54" s="296">
        <v>20</v>
      </c>
    </row>
    <row r="55" spans="1:3" x14ac:dyDescent="0.25">
      <c r="A55" s="288" t="s">
        <v>584</v>
      </c>
      <c r="B55" s="299">
        <f>B54/$B$27</f>
        <v>0</v>
      </c>
    </row>
    <row r="56" spans="1:3" x14ac:dyDescent="0.25">
      <c r="A56" s="288" t="s">
        <v>585</v>
      </c>
      <c r="B56" s="293"/>
      <c r="C56" s="220">
        <v>1</v>
      </c>
    </row>
    <row r="57" spans="1:3" x14ac:dyDescent="0.25">
      <c r="A57" s="288" t="s">
        <v>586</v>
      </c>
      <c r="B57" s="293"/>
      <c r="C57" s="220">
        <v>2</v>
      </c>
    </row>
    <row r="58" spans="1:3" s="296" customFormat="1" x14ac:dyDescent="0.25">
      <c r="A58" s="300" t="s">
        <v>587</v>
      </c>
      <c r="B58" s="301"/>
      <c r="C58" s="296">
        <v>20</v>
      </c>
    </row>
    <row r="59" spans="1:3" x14ac:dyDescent="0.25">
      <c r="A59" s="288" t="s">
        <v>584</v>
      </c>
      <c r="B59" s="299">
        <f>B58/$B$27</f>
        <v>0</v>
      </c>
    </row>
    <row r="60" spans="1:3" x14ac:dyDescent="0.25">
      <c r="A60" s="288" t="s">
        <v>585</v>
      </c>
      <c r="B60" s="293"/>
      <c r="C60" s="220">
        <v>1</v>
      </c>
    </row>
    <row r="61" spans="1:3" x14ac:dyDescent="0.25">
      <c r="A61" s="288" t="s">
        <v>586</v>
      </c>
      <c r="B61" s="293"/>
      <c r="C61" s="220">
        <v>2</v>
      </c>
    </row>
    <row r="62" spans="1:3" s="296" customFormat="1" x14ac:dyDescent="0.25">
      <c r="A62" s="300" t="s">
        <v>587</v>
      </c>
      <c r="B62" s="301"/>
      <c r="C62" s="296">
        <v>20</v>
      </c>
    </row>
    <row r="63" spans="1:3" x14ac:dyDescent="0.25">
      <c r="A63" s="288" t="s">
        <v>584</v>
      </c>
      <c r="B63" s="299">
        <f>B62/$B$27</f>
        <v>0</v>
      </c>
    </row>
    <row r="64" spans="1:3" x14ac:dyDescent="0.25">
      <c r="A64" s="288" t="s">
        <v>585</v>
      </c>
      <c r="B64" s="293"/>
      <c r="C64" s="220">
        <v>1</v>
      </c>
    </row>
    <row r="65" spans="1:3" x14ac:dyDescent="0.25">
      <c r="A65" s="288" t="s">
        <v>586</v>
      </c>
      <c r="B65" s="293"/>
      <c r="C65" s="220">
        <v>2</v>
      </c>
    </row>
    <row r="66" spans="1:3" ht="28.5" x14ac:dyDescent="0.25">
      <c r="A66" s="295" t="s">
        <v>589</v>
      </c>
      <c r="B66" s="293">
        <f>SUMIF(C67:C82, 30,B67:B82)</f>
        <v>0</v>
      </c>
    </row>
    <row r="67" spans="1:3" s="296" customFormat="1" x14ac:dyDescent="0.25">
      <c r="A67" s="300" t="s">
        <v>587</v>
      </c>
      <c r="B67" s="301"/>
      <c r="C67" s="296">
        <v>30</v>
      </c>
    </row>
    <row r="68" spans="1:3" x14ac:dyDescent="0.25">
      <c r="A68" s="288" t="s">
        <v>584</v>
      </c>
      <c r="B68" s="299">
        <f>B67/$B$27</f>
        <v>0</v>
      </c>
    </row>
    <row r="69" spans="1:3" x14ac:dyDescent="0.25">
      <c r="A69" s="288" t="s">
        <v>585</v>
      </c>
      <c r="B69" s="293"/>
      <c r="C69" s="220">
        <v>1</v>
      </c>
    </row>
    <row r="70" spans="1:3" x14ac:dyDescent="0.25">
      <c r="A70" s="288" t="s">
        <v>586</v>
      </c>
      <c r="B70" s="293"/>
      <c r="C70" s="220">
        <v>2</v>
      </c>
    </row>
    <row r="71" spans="1:3" s="296" customFormat="1" x14ac:dyDescent="0.25">
      <c r="A71" s="300" t="s">
        <v>587</v>
      </c>
      <c r="B71" s="301"/>
      <c r="C71" s="296">
        <v>30</v>
      </c>
    </row>
    <row r="72" spans="1:3" x14ac:dyDescent="0.25">
      <c r="A72" s="288" t="s">
        <v>584</v>
      </c>
      <c r="B72" s="299">
        <f>B71/$B$27</f>
        <v>0</v>
      </c>
    </row>
    <row r="73" spans="1:3" x14ac:dyDescent="0.25">
      <c r="A73" s="288" t="s">
        <v>585</v>
      </c>
      <c r="B73" s="293"/>
      <c r="C73" s="220">
        <v>1</v>
      </c>
    </row>
    <row r="74" spans="1:3" x14ac:dyDescent="0.25">
      <c r="A74" s="288" t="s">
        <v>586</v>
      </c>
      <c r="B74" s="293"/>
      <c r="C74" s="220">
        <v>2</v>
      </c>
    </row>
    <row r="75" spans="1:3" s="296" customFormat="1" x14ac:dyDescent="0.25">
      <c r="A75" s="300" t="s">
        <v>587</v>
      </c>
      <c r="B75" s="301"/>
      <c r="C75" s="296">
        <v>30</v>
      </c>
    </row>
    <row r="76" spans="1:3" x14ac:dyDescent="0.25">
      <c r="A76" s="288" t="s">
        <v>584</v>
      </c>
      <c r="B76" s="299">
        <f>B75/$B$27</f>
        <v>0</v>
      </c>
    </row>
    <row r="77" spans="1:3" x14ac:dyDescent="0.25">
      <c r="A77" s="288" t="s">
        <v>585</v>
      </c>
      <c r="B77" s="293"/>
      <c r="C77" s="220">
        <v>1</v>
      </c>
    </row>
    <row r="78" spans="1:3" x14ac:dyDescent="0.25">
      <c r="A78" s="288" t="s">
        <v>586</v>
      </c>
      <c r="B78" s="293"/>
      <c r="C78" s="220">
        <v>2</v>
      </c>
    </row>
    <row r="79" spans="1:3" s="296" customFormat="1" x14ac:dyDescent="0.25">
      <c r="A79" s="300" t="s">
        <v>587</v>
      </c>
      <c r="B79" s="301"/>
      <c r="C79" s="296">
        <v>30</v>
      </c>
    </row>
    <row r="80" spans="1:3" x14ac:dyDescent="0.25">
      <c r="A80" s="288" t="s">
        <v>584</v>
      </c>
      <c r="B80" s="299">
        <f>B79/$B$27</f>
        <v>0</v>
      </c>
    </row>
    <row r="81" spans="1:4" x14ac:dyDescent="0.25">
      <c r="A81" s="288" t="s">
        <v>585</v>
      </c>
      <c r="B81" s="293"/>
      <c r="C81" s="220">
        <v>1</v>
      </c>
    </row>
    <row r="82" spans="1:4" x14ac:dyDescent="0.25">
      <c r="A82" s="288" t="s">
        <v>586</v>
      </c>
      <c r="B82" s="293"/>
      <c r="C82" s="220">
        <v>2</v>
      </c>
    </row>
    <row r="83" spans="1:4" ht="28.5" x14ac:dyDescent="0.25">
      <c r="A83" s="302" t="s">
        <v>590</v>
      </c>
      <c r="B83" s="299">
        <f>B30/B27</f>
        <v>0.93972854890106072</v>
      </c>
    </row>
    <row r="84" spans="1:4" x14ac:dyDescent="0.25">
      <c r="A84" s="303" t="s">
        <v>581</v>
      </c>
      <c r="B84" s="299"/>
    </row>
    <row r="85" spans="1:4" x14ac:dyDescent="0.25">
      <c r="A85" s="303" t="s">
        <v>591</v>
      </c>
      <c r="B85" s="299">
        <f>B34-B87</f>
        <v>0.87637164871491202</v>
      </c>
    </row>
    <row r="86" spans="1:4" x14ac:dyDescent="0.25">
      <c r="A86" s="303" t="s">
        <v>592</v>
      </c>
      <c r="B86" s="299"/>
    </row>
    <row r="87" spans="1:4" x14ac:dyDescent="0.25">
      <c r="A87" s="303" t="s">
        <v>593</v>
      </c>
      <c r="B87" s="299">
        <f>0.69762834*1.2/B27</f>
        <v>6.3356900186148743E-2</v>
      </c>
    </row>
    <row r="88" spans="1:4" x14ac:dyDescent="0.25">
      <c r="A88" s="304" t="s">
        <v>594</v>
      </c>
      <c r="B88" s="305">
        <f>SUMIF(C89:C92, 40,B89:B92)</f>
        <v>0.79642891000000005</v>
      </c>
      <c r="C88" s="306"/>
      <c r="D88" s="307"/>
    </row>
    <row r="89" spans="1:4" ht="30" x14ac:dyDescent="0.25">
      <c r="A89" s="297" t="s">
        <v>595</v>
      </c>
      <c r="B89" s="298">
        <f>ROUND(0.66369076*1.2,8)</f>
        <v>0.79642891000000005</v>
      </c>
      <c r="C89" s="220">
        <v>40</v>
      </c>
    </row>
    <row r="90" spans="1:4" x14ac:dyDescent="0.25">
      <c r="A90" s="288" t="s">
        <v>584</v>
      </c>
      <c r="B90" s="308">
        <f>B89/B$27</f>
        <v>6.0274771994203058E-2</v>
      </c>
    </row>
    <row r="91" spans="1:4" x14ac:dyDescent="0.25">
      <c r="A91" s="288" t="s">
        <v>596</v>
      </c>
      <c r="B91" s="309">
        <f>B89</f>
        <v>0.79642891000000005</v>
      </c>
      <c r="C91" s="220">
        <v>1</v>
      </c>
    </row>
    <row r="92" spans="1:4" x14ac:dyDescent="0.25">
      <c r="A92" s="288" t="s">
        <v>597</v>
      </c>
      <c r="B92" s="309">
        <f>B89</f>
        <v>0.79642891000000005</v>
      </c>
      <c r="C92" s="220">
        <v>2</v>
      </c>
    </row>
    <row r="93" spans="1:4" x14ac:dyDescent="0.25">
      <c r="A93" s="290" t="s">
        <v>598</v>
      </c>
      <c r="B93" s="310">
        <f>B94/$B$27</f>
        <v>1</v>
      </c>
    </row>
    <row r="94" spans="1:4" x14ac:dyDescent="0.25">
      <c r="A94" s="290" t="s">
        <v>599</v>
      </c>
      <c r="B94" s="311">
        <f>SUMIF(C33:C92, 1,B33:B92)</f>
        <v>13.2133044</v>
      </c>
      <c r="C94" s="312">
        <f>'6.2. Паспорт фин осв ввод '!C24-'6.2. Паспорт фин осв ввод '!F24</f>
        <v>4.3110836199999998</v>
      </c>
    </row>
    <row r="95" spans="1:4" x14ac:dyDescent="0.25">
      <c r="A95" s="290" t="s">
        <v>600</v>
      </c>
      <c r="B95" s="310">
        <f>B96/$B$27</f>
        <v>1</v>
      </c>
      <c r="C95" s="312"/>
    </row>
    <row r="96" spans="1:4" x14ac:dyDescent="0.25">
      <c r="A96" s="291" t="s">
        <v>601</v>
      </c>
      <c r="B96" s="311">
        <f>SUMIF(C33:C92, 2,B33:B92)</f>
        <v>13.2133044</v>
      </c>
      <c r="C96" s="312">
        <f>'6.2. Паспорт фин осв ввод '!C30-'6.2. Паспорт фин осв ввод '!F30</f>
        <v>0.69762833999999962</v>
      </c>
    </row>
    <row r="97" spans="1:6" ht="15.75" customHeight="1" x14ac:dyDescent="0.25">
      <c r="A97" s="302" t="s">
        <v>602</v>
      </c>
      <c r="B97" s="303" t="s">
        <v>603</v>
      </c>
    </row>
    <row r="98" spans="1:6" x14ac:dyDescent="0.25">
      <c r="A98" s="313" t="s">
        <v>604</v>
      </c>
      <c r="B98" s="313" t="s">
        <v>557</v>
      </c>
    </row>
    <row r="99" spans="1:6" ht="30" x14ac:dyDescent="0.25">
      <c r="A99" s="313" t="s">
        <v>605</v>
      </c>
      <c r="B99" s="313" t="s">
        <v>606</v>
      </c>
    </row>
    <row r="100" spans="1:6" x14ac:dyDescent="0.25">
      <c r="A100" s="313" t="s">
        <v>607</v>
      </c>
      <c r="B100" s="313"/>
    </row>
    <row r="101" spans="1:6" ht="30" x14ac:dyDescent="0.25">
      <c r="A101" s="313" t="s">
        <v>608</v>
      </c>
      <c r="B101" s="313" t="s">
        <v>606</v>
      </c>
    </row>
    <row r="102" spans="1:6" x14ac:dyDescent="0.25">
      <c r="A102" s="314" t="s">
        <v>609</v>
      </c>
      <c r="B102" s="314"/>
    </row>
    <row r="103" spans="1:6" ht="30" x14ac:dyDescent="0.25">
      <c r="A103" s="303" t="s">
        <v>610</v>
      </c>
      <c r="B103" s="315" t="s">
        <v>22</v>
      </c>
    </row>
    <row r="104" spans="1:6" ht="28.5" x14ac:dyDescent="0.25">
      <c r="A104" s="290" t="s">
        <v>611</v>
      </c>
      <c r="B104" s="316">
        <v>3</v>
      </c>
    </row>
    <row r="105" spans="1:6" x14ac:dyDescent="0.25">
      <c r="A105" s="303" t="s">
        <v>581</v>
      </c>
      <c r="B105" s="317"/>
    </row>
    <row r="106" spans="1:6" x14ac:dyDescent="0.25">
      <c r="A106" s="303" t="s">
        <v>612</v>
      </c>
      <c r="B106" s="316">
        <v>0</v>
      </c>
    </row>
    <row r="107" spans="1:6" x14ac:dyDescent="0.25">
      <c r="A107" s="303" t="s">
        <v>613</v>
      </c>
      <c r="B107" s="317">
        <v>3</v>
      </c>
    </row>
    <row r="108" spans="1:6" ht="45" x14ac:dyDescent="0.25">
      <c r="A108" s="318" t="s">
        <v>614</v>
      </c>
      <c r="B108" s="319" t="s">
        <v>615</v>
      </c>
      <c r="F108" s="1"/>
    </row>
    <row r="109" spans="1:6" x14ac:dyDescent="0.25">
      <c r="A109" s="290" t="s">
        <v>616</v>
      </c>
      <c r="B109" s="320"/>
    </row>
    <row r="110" spans="1:6" x14ac:dyDescent="0.25">
      <c r="A110" s="313" t="s">
        <v>617</v>
      </c>
      <c r="B110" s="321" t="str">
        <f>'6.1. Паспорт сетевой график'!H43</f>
        <v>не требуется</v>
      </c>
    </row>
    <row r="111" spans="1:6" x14ac:dyDescent="0.25">
      <c r="A111" s="313" t="s">
        <v>618</v>
      </c>
      <c r="B111" s="322" t="s">
        <v>22</v>
      </c>
    </row>
    <row r="112" spans="1:6" x14ac:dyDescent="0.25">
      <c r="A112" s="313" t="s">
        <v>619</v>
      </c>
      <c r="B112" s="322" t="s">
        <v>22</v>
      </c>
    </row>
    <row r="113" spans="1:2" ht="30" x14ac:dyDescent="0.25">
      <c r="A113" s="323" t="s">
        <v>620</v>
      </c>
      <c r="B113" s="324" t="s">
        <v>621</v>
      </c>
    </row>
    <row r="114" spans="1:2" ht="28.5" customHeight="1" x14ac:dyDescent="0.25">
      <c r="A114" s="302" t="s">
        <v>622</v>
      </c>
      <c r="B114" s="434" t="s">
        <v>58</v>
      </c>
    </row>
    <row r="115" spans="1:2" x14ac:dyDescent="0.25">
      <c r="A115" s="313" t="s">
        <v>623</v>
      </c>
      <c r="B115" s="435"/>
    </row>
    <row r="116" spans="1:2" x14ac:dyDescent="0.25">
      <c r="A116" s="313" t="s">
        <v>624</v>
      </c>
      <c r="B116" s="435"/>
    </row>
    <row r="117" spans="1:2" x14ac:dyDescent="0.25">
      <c r="A117" s="313" t="s">
        <v>625</v>
      </c>
      <c r="B117" s="435"/>
    </row>
    <row r="118" spans="1:2" x14ac:dyDescent="0.25">
      <c r="A118" s="313" t="s">
        <v>626</v>
      </c>
      <c r="B118" s="435"/>
    </row>
    <row r="119" spans="1:2" x14ac:dyDescent="0.25">
      <c r="A119" s="325" t="s">
        <v>627</v>
      </c>
      <c r="B119" s="436"/>
    </row>
    <row r="122" spans="1:2" x14ac:dyDescent="0.25">
      <c r="A122" s="326"/>
      <c r="B122" s="327"/>
    </row>
    <row r="123" spans="1:2" x14ac:dyDescent="0.25">
      <c r="B123" s="328"/>
    </row>
    <row r="124" spans="1:2" x14ac:dyDescent="0.25">
      <c r="B124" s="329"/>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2026-02-04T11:29:20Z</dcterms:modified>
</cp:coreProperties>
</file>